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30"/>
  <workbookPr/>
  <mc:AlternateContent xmlns:mc="http://schemas.openxmlformats.org/markup-compatibility/2006">
    <mc:Choice Requires="x15">
      <x15ac:absPath xmlns:x15ac="http://schemas.microsoft.com/office/spreadsheetml/2010/11/ac" url="https://tetratechinc.sharepoint.com/teams/704-ENG.ROCK03157-01/Shared Documents/3000_ExecuteFieldInvestigation/Test Pitting - Waste Dumps/Test Pit Logs/"/>
    </mc:Choice>
  </mc:AlternateContent>
  <xr:revisionPtr revIDLastSave="10" documentId="13_ncr:1_{ABFD4E9A-4452-4D77-8E1A-42185755B8E5}" xr6:coauthVersionLast="45" xr6:coauthVersionMax="45" xr10:uidLastSave="{CFC46296-B38E-4B2E-BA10-32803090C271}"/>
  <bookViews>
    <workbookView xWindow="2160" yWindow="2160" windowWidth="17280" windowHeight="8964" firstSheet="1" activeTab="2" xr2:uid="{00000000-000D-0000-FFFF-FFFF00000000}"/>
  </bookViews>
  <sheets>
    <sheet name="README" sheetId="5" r:id="rId1"/>
    <sheet name="Soil Log" sheetId="1" r:id="rId2"/>
    <sheet name="Soil Field Testing" sheetId="6" r:id="rId3"/>
    <sheet name="Soil Codes" sheetId="2" r:id="rId4"/>
    <sheet name="INTERVAL" sheetId="3" r:id="rId5"/>
    <sheet name="FIELD TESTING" sheetId="7" r:id="rId6"/>
  </sheets>
  <externalReferences>
    <externalReference r:id="rId7"/>
  </externalReferenc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7" l="1"/>
  <c r="C2" i="7"/>
  <c r="D2" i="7"/>
  <c r="E2" i="7"/>
  <c r="F2" i="7"/>
  <c r="A38" i="7"/>
  <c r="C38" i="7"/>
  <c r="D38" i="7"/>
  <c r="E38" i="7"/>
  <c r="F38" i="7"/>
  <c r="G38" i="7"/>
  <c r="H38" i="7"/>
  <c r="I38" i="7"/>
  <c r="J38" i="7"/>
  <c r="K38" i="7"/>
  <c r="L38" i="7"/>
  <c r="M38" i="7"/>
  <c r="A39" i="7"/>
  <c r="C39" i="7"/>
  <c r="D39" i="7"/>
  <c r="E39" i="7"/>
  <c r="F39" i="7"/>
  <c r="G39" i="7"/>
  <c r="H39" i="7"/>
  <c r="I39" i="7"/>
  <c r="J39" i="7"/>
  <c r="K39" i="7"/>
  <c r="L39" i="7"/>
  <c r="M39" i="7"/>
  <c r="A40" i="7"/>
  <c r="C40" i="7"/>
  <c r="D40" i="7"/>
  <c r="E40" i="7"/>
  <c r="F40" i="7"/>
  <c r="G40" i="7"/>
  <c r="H40" i="7"/>
  <c r="I40" i="7"/>
  <c r="J40" i="7"/>
  <c r="K40" i="7"/>
  <c r="L40" i="7"/>
  <c r="M40" i="7"/>
  <c r="A37" i="7"/>
  <c r="A3" i="7"/>
  <c r="C3" i="7"/>
  <c r="D3" i="7"/>
  <c r="E3" i="7"/>
  <c r="F3" i="7"/>
  <c r="G3" i="7"/>
  <c r="H3" i="7"/>
  <c r="I3" i="7"/>
  <c r="J3" i="7"/>
  <c r="K3" i="7"/>
  <c r="L3" i="7"/>
  <c r="M3" i="7"/>
  <c r="A4" i="7"/>
  <c r="C4" i="7"/>
  <c r="D4" i="7"/>
  <c r="E4" i="7"/>
  <c r="F4" i="7"/>
  <c r="G4" i="7"/>
  <c r="H4" i="7"/>
  <c r="I4" i="7"/>
  <c r="J4" i="7"/>
  <c r="K4" i="7"/>
  <c r="L4" i="7"/>
  <c r="M4" i="7"/>
  <c r="A5" i="7"/>
  <c r="C5" i="7"/>
  <c r="D5" i="7"/>
  <c r="E5" i="7"/>
  <c r="F5" i="7"/>
  <c r="G5" i="7"/>
  <c r="H5" i="7"/>
  <c r="I5" i="7"/>
  <c r="J5" i="7"/>
  <c r="K5" i="7"/>
  <c r="L5" i="7"/>
  <c r="M5" i="7"/>
  <c r="A6" i="7"/>
  <c r="C6" i="7"/>
  <c r="D6" i="7"/>
  <c r="E6" i="7"/>
  <c r="F6" i="7"/>
  <c r="G6" i="7"/>
  <c r="H6" i="7"/>
  <c r="I6" i="7"/>
  <c r="J6" i="7"/>
  <c r="K6" i="7"/>
  <c r="L6" i="7"/>
  <c r="M6" i="7"/>
  <c r="A7" i="7"/>
  <c r="C7" i="7"/>
  <c r="D7" i="7"/>
  <c r="E7" i="7"/>
  <c r="F7" i="7"/>
  <c r="G7" i="7"/>
  <c r="H7" i="7"/>
  <c r="I7" i="7"/>
  <c r="J7" i="7"/>
  <c r="K7" i="7"/>
  <c r="L7" i="7"/>
  <c r="M7" i="7"/>
  <c r="A8" i="7"/>
  <c r="C8" i="7"/>
  <c r="D8" i="7"/>
  <c r="E8" i="7"/>
  <c r="F8" i="7"/>
  <c r="G8" i="7"/>
  <c r="H8" i="7"/>
  <c r="I8" i="7"/>
  <c r="J8" i="7"/>
  <c r="K8" i="7"/>
  <c r="L8" i="7"/>
  <c r="M8" i="7"/>
  <c r="A9" i="7"/>
  <c r="C9" i="7"/>
  <c r="D9" i="7"/>
  <c r="E9" i="7"/>
  <c r="F9" i="7"/>
  <c r="G9" i="7"/>
  <c r="H9" i="7"/>
  <c r="I9" i="7"/>
  <c r="J9" i="7"/>
  <c r="K9" i="7"/>
  <c r="L9" i="7"/>
  <c r="M9" i="7"/>
  <c r="A10" i="7"/>
  <c r="C10" i="7"/>
  <c r="D10" i="7"/>
  <c r="E10" i="7"/>
  <c r="F10" i="7"/>
  <c r="G10" i="7"/>
  <c r="H10" i="7"/>
  <c r="I10" i="7"/>
  <c r="J10" i="7"/>
  <c r="K10" i="7"/>
  <c r="L10" i="7"/>
  <c r="M10" i="7"/>
  <c r="A11" i="7"/>
  <c r="C11" i="7"/>
  <c r="D11" i="7"/>
  <c r="E11" i="7"/>
  <c r="F11" i="7"/>
  <c r="G11" i="7"/>
  <c r="H11" i="7"/>
  <c r="I11" i="7"/>
  <c r="J11" i="7"/>
  <c r="K11" i="7"/>
  <c r="L11" i="7"/>
  <c r="M11" i="7"/>
  <c r="A12" i="7"/>
  <c r="C12" i="7"/>
  <c r="D12" i="7"/>
  <c r="E12" i="7"/>
  <c r="F12" i="7"/>
  <c r="G12" i="7"/>
  <c r="H12" i="7"/>
  <c r="I12" i="7"/>
  <c r="J12" i="7"/>
  <c r="K12" i="7"/>
  <c r="L12" i="7"/>
  <c r="M12" i="7"/>
  <c r="A13" i="7"/>
  <c r="C13" i="7"/>
  <c r="D13" i="7"/>
  <c r="E13" i="7"/>
  <c r="F13" i="7"/>
  <c r="G13" i="7"/>
  <c r="H13" i="7"/>
  <c r="I13" i="7"/>
  <c r="J13" i="7"/>
  <c r="K13" i="7"/>
  <c r="L13" i="7"/>
  <c r="M13" i="7"/>
  <c r="A14" i="7"/>
  <c r="C14" i="7"/>
  <c r="D14" i="7"/>
  <c r="E14" i="7"/>
  <c r="F14" i="7"/>
  <c r="G14" i="7"/>
  <c r="H14" i="7"/>
  <c r="I14" i="7"/>
  <c r="J14" i="7"/>
  <c r="K14" i="7"/>
  <c r="L14" i="7"/>
  <c r="M14" i="7"/>
  <c r="A15" i="7"/>
  <c r="C15" i="7"/>
  <c r="D15" i="7"/>
  <c r="E15" i="7"/>
  <c r="F15" i="7"/>
  <c r="G15" i="7"/>
  <c r="H15" i="7"/>
  <c r="I15" i="7"/>
  <c r="J15" i="7"/>
  <c r="K15" i="7"/>
  <c r="L15" i="7"/>
  <c r="M15" i="7"/>
  <c r="A16" i="7"/>
  <c r="C16" i="7"/>
  <c r="D16" i="7"/>
  <c r="E16" i="7"/>
  <c r="F16" i="7"/>
  <c r="G16" i="7"/>
  <c r="H16" i="7"/>
  <c r="I16" i="7"/>
  <c r="J16" i="7"/>
  <c r="K16" i="7"/>
  <c r="L16" i="7"/>
  <c r="M16" i="7"/>
  <c r="A17" i="7"/>
  <c r="C17" i="7"/>
  <c r="D17" i="7"/>
  <c r="E17" i="7"/>
  <c r="F17" i="7"/>
  <c r="G17" i="7"/>
  <c r="H17" i="7"/>
  <c r="I17" i="7"/>
  <c r="J17" i="7"/>
  <c r="K17" i="7"/>
  <c r="L17" i="7"/>
  <c r="M17" i="7"/>
  <c r="A18" i="7"/>
  <c r="C18" i="7"/>
  <c r="D18" i="7"/>
  <c r="E18" i="7"/>
  <c r="F18" i="7"/>
  <c r="G18" i="7"/>
  <c r="H18" i="7"/>
  <c r="I18" i="7"/>
  <c r="J18" i="7"/>
  <c r="K18" i="7"/>
  <c r="L18" i="7"/>
  <c r="M18" i="7"/>
  <c r="A19" i="7"/>
  <c r="C19" i="7"/>
  <c r="D19" i="7"/>
  <c r="E19" i="7"/>
  <c r="F19" i="7"/>
  <c r="G19" i="7"/>
  <c r="H19" i="7"/>
  <c r="I19" i="7"/>
  <c r="J19" i="7"/>
  <c r="K19" i="7"/>
  <c r="L19" i="7"/>
  <c r="M19" i="7"/>
  <c r="A20" i="7"/>
  <c r="C20" i="7"/>
  <c r="D20" i="7"/>
  <c r="E20" i="7"/>
  <c r="F20" i="7"/>
  <c r="G20" i="7"/>
  <c r="H20" i="7"/>
  <c r="I20" i="7"/>
  <c r="J20" i="7"/>
  <c r="K20" i="7"/>
  <c r="L20" i="7"/>
  <c r="M20" i="7"/>
  <c r="A21" i="7"/>
  <c r="C21" i="7"/>
  <c r="D21" i="7"/>
  <c r="E21" i="7"/>
  <c r="F21" i="7"/>
  <c r="G21" i="7"/>
  <c r="H21" i="7"/>
  <c r="I21" i="7"/>
  <c r="J21" i="7"/>
  <c r="K21" i="7"/>
  <c r="L21" i="7"/>
  <c r="M21" i="7"/>
  <c r="A22" i="7"/>
  <c r="C22" i="7"/>
  <c r="D22" i="7"/>
  <c r="E22" i="7"/>
  <c r="F22" i="7"/>
  <c r="G22" i="7"/>
  <c r="H22" i="7"/>
  <c r="I22" i="7"/>
  <c r="J22" i="7"/>
  <c r="K22" i="7"/>
  <c r="L22" i="7"/>
  <c r="M22" i="7"/>
  <c r="A23" i="7"/>
  <c r="C23" i="7"/>
  <c r="D23" i="7"/>
  <c r="E23" i="7"/>
  <c r="F23" i="7"/>
  <c r="G23" i="7"/>
  <c r="H23" i="7"/>
  <c r="I23" i="7"/>
  <c r="J23" i="7"/>
  <c r="K23" i="7"/>
  <c r="L23" i="7"/>
  <c r="M23" i="7"/>
  <c r="A24" i="7"/>
  <c r="C24" i="7"/>
  <c r="D24" i="7"/>
  <c r="E24" i="7"/>
  <c r="F24" i="7"/>
  <c r="G24" i="7"/>
  <c r="H24" i="7"/>
  <c r="I24" i="7"/>
  <c r="J24" i="7"/>
  <c r="K24" i="7"/>
  <c r="L24" i="7"/>
  <c r="M24" i="7"/>
  <c r="A25" i="7"/>
  <c r="C25" i="7"/>
  <c r="D25" i="7"/>
  <c r="E25" i="7"/>
  <c r="F25" i="7"/>
  <c r="G25" i="7"/>
  <c r="H25" i="7"/>
  <c r="I25" i="7"/>
  <c r="J25" i="7"/>
  <c r="K25" i="7"/>
  <c r="L25" i="7"/>
  <c r="M25" i="7"/>
  <c r="A26" i="7"/>
  <c r="C26" i="7"/>
  <c r="D26" i="7"/>
  <c r="E26" i="7"/>
  <c r="F26" i="7"/>
  <c r="G26" i="7"/>
  <c r="H26" i="7"/>
  <c r="I26" i="7"/>
  <c r="J26" i="7"/>
  <c r="K26" i="7"/>
  <c r="L26" i="7"/>
  <c r="M26" i="7"/>
  <c r="A27" i="7"/>
  <c r="C27" i="7"/>
  <c r="D27" i="7"/>
  <c r="E27" i="7"/>
  <c r="F27" i="7"/>
  <c r="G27" i="7"/>
  <c r="H27" i="7"/>
  <c r="I27" i="7"/>
  <c r="J27" i="7"/>
  <c r="K27" i="7"/>
  <c r="L27" i="7"/>
  <c r="M27" i="7"/>
  <c r="A28" i="7"/>
  <c r="C28" i="7"/>
  <c r="D28" i="7"/>
  <c r="E28" i="7"/>
  <c r="F28" i="7"/>
  <c r="G28" i="7"/>
  <c r="H28" i="7"/>
  <c r="I28" i="7"/>
  <c r="J28" i="7"/>
  <c r="K28" i="7"/>
  <c r="L28" i="7"/>
  <c r="M28" i="7"/>
  <c r="A29" i="7"/>
  <c r="C29" i="7"/>
  <c r="D29" i="7"/>
  <c r="E29" i="7"/>
  <c r="F29" i="7"/>
  <c r="G29" i="7"/>
  <c r="H29" i="7"/>
  <c r="I29" i="7"/>
  <c r="J29" i="7"/>
  <c r="K29" i="7"/>
  <c r="L29" i="7"/>
  <c r="M29" i="7"/>
  <c r="A30" i="7"/>
  <c r="C30" i="7"/>
  <c r="D30" i="7"/>
  <c r="E30" i="7"/>
  <c r="F30" i="7"/>
  <c r="G30" i="7"/>
  <c r="H30" i="7"/>
  <c r="I30" i="7"/>
  <c r="J30" i="7"/>
  <c r="K30" i="7"/>
  <c r="L30" i="7"/>
  <c r="M30" i="7"/>
  <c r="A31" i="7"/>
  <c r="C31" i="7"/>
  <c r="D31" i="7"/>
  <c r="E31" i="7"/>
  <c r="F31" i="7"/>
  <c r="G31" i="7"/>
  <c r="H31" i="7"/>
  <c r="I31" i="7"/>
  <c r="J31" i="7"/>
  <c r="K31" i="7"/>
  <c r="L31" i="7"/>
  <c r="M31" i="7"/>
  <c r="A32" i="7"/>
  <c r="C32" i="7"/>
  <c r="D32" i="7"/>
  <c r="E32" i="7"/>
  <c r="F32" i="7"/>
  <c r="G32" i="7"/>
  <c r="H32" i="7"/>
  <c r="I32" i="7"/>
  <c r="J32" i="7"/>
  <c r="K32" i="7"/>
  <c r="L32" i="7"/>
  <c r="M32" i="7"/>
  <c r="A33" i="7"/>
  <c r="C33" i="7"/>
  <c r="D33" i="7"/>
  <c r="E33" i="7"/>
  <c r="F33" i="7"/>
  <c r="G33" i="7"/>
  <c r="H33" i="7"/>
  <c r="I33" i="7"/>
  <c r="J33" i="7"/>
  <c r="K33" i="7"/>
  <c r="L33" i="7"/>
  <c r="M33" i="7"/>
  <c r="A34" i="7"/>
  <c r="C34" i="7"/>
  <c r="D34" i="7"/>
  <c r="E34" i="7"/>
  <c r="F34" i="7"/>
  <c r="G34" i="7"/>
  <c r="H34" i="7"/>
  <c r="I34" i="7"/>
  <c r="J34" i="7"/>
  <c r="K34" i="7"/>
  <c r="L34" i="7"/>
  <c r="M34" i="7"/>
  <c r="A35" i="7"/>
  <c r="C35" i="7"/>
  <c r="D35" i="7"/>
  <c r="E35" i="7"/>
  <c r="F35" i="7"/>
  <c r="G35" i="7"/>
  <c r="H35" i="7"/>
  <c r="I35" i="7"/>
  <c r="J35" i="7"/>
  <c r="K35" i="7"/>
  <c r="L35" i="7"/>
  <c r="M35" i="7"/>
  <c r="A36" i="7"/>
  <c r="C36" i="7"/>
  <c r="D36" i="7"/>
  <c r="E36" i="7"/>
  <c r="F36" i="7"/>
  <c r="G36" i="7"/>
  <c r="H36" i="7"/>
  <c r="I36" i="7"/>
  <c r="J36" i="7"/>
  <c r="K36" i="7"/>
  <c r="L36" i="7"/>
  <c r="M36" i="7"/>
  <c r="C37" i="7"/>
  <c r="D37" i="7"/>
  <c r="E37" i="7"/>
  <c r="F37" i="7"/>
  <c r="G37" i="7"/>
  <c r="H37" i="7"/>
  <c r="I37" i="7"/>
  <c r="J37" i="7"/>
  <c r="K37" i="7"/>
  <c r="L37" i="7"/>
  <c r="M37" i="7"/>
  <c r="J2" i="7"/>
  <c r="K2" i="7"/>
  <c r="L2" i="7"/>
  <c r="M2" i="7"/>
  <c r="I2" i="7"/>
  <c r="H2" i="7"/>
  <c r="G2" i="7"/>
  <c r="A2" i="7"/>
  <c r="M2" i="3" l="1"/>
  <c r="N2" i="3"/>
  <c r="O2" i="3"/>
  <c r="P2" i="3"/>
  <c r="Q2" i="3"/>
  <c r="R2" i="3"/>
  <c r="S2" i="3"/>
  <c r="T2" i="3"/>
  <c r="U2" i="3"/>
  <c r="V2" i="3"/>
  <c r="W2" i="3"/>
  <c r="X2" i="3"/>
  <c r="Y2" i="3"/>
  <c r="Z2" i="3"/>
  <c r="AA2" i="3"/>
  <c r="AB2" i="3"/>
  <c r="AC2" i="3"/>
  <c r="AD2" i="3"/>
  <c r="AE2" i="3"/>
  <c r="B2" i="3"/>
  <c r="C2" i="3"/>
  <c r="D2" i="3"/>
  <c r="E2" i="3"/>
  <c r="F2" i="3"/>
  <c r="G2" i="3"/>
  <c r="H2" i="3"/>
  <c r="I2" i="3"/>
  <c r="J2" i="3"/>
  <c r="K2" i="3"/>
  <c r="L2" i="3"/>
  <c r="A2" i="3"/>
</calcChain>
</file>

<file path=xl/sharedStrings.xml><?xml version="1.0" encoding="utf-8"?>
<sst xmlns="http://schemas.openxmlformats.org/spreadsheetml/2006/main" count="519" uniqueCount="403">
  <si>
    <t>EDIT GREEN TABS</t>
  </si>
  <si>
    <t>Test Pit Log, Test Pit Codes, Interval</t>
  </si>
  <si>
    <t>DO NOT EDIT LIGHT GREEN TABS</t>
  </si>
  <si>
    <t>Use Codes for reference</t>
  </si>
  <si>
    <t>DO NOT EDIT BLACK TABS</t>
  </si>
  <si>
    <t>INTERVAL</t>
  </si>
  <si>
    <t>GEOTECHNICAL SOIL LOGGING TEMPLATE</t>
  </si>
  <si>
    <t>Hole ID</t>
  </si>
  <si>
    <t>TP20-12</t>
  </si>
  <si>
    <t>Elevation (masl):</t>
  </si>
  <si>
    <t>Logged by:</t>
  </si>
  <si>
    <t>Dazy Gosal</t>
  </si>
  <si>
    <t>Project No:</t>
  </si>
  <si>
    <t>704-ENG.ROCK03157-01</t>
  </si>
  <si>
    <t>Geotech Company:</t>
  </si>
  <si>
    <t>Tetra Tech</t>
  </si>
  <si>
    <t>Easting:</t>
  </si>
  <si>
    <t>Water Table (m):</t>
  </si>
  <si>
    <t>NA</t>
  </si>
  <si>
    <t>Project:</t>
  </si>
  <si>
    <t>Logged dates:</t>
  </si>
  <si>
    <t>10/09/2020</t>
  </si>
  <si>
    <t>to</t>
  </si>
  <si>
    <t>Northing:</t>
  </si>
  <si>
    <t xml:space="preserve">Equipment: </t>
  </si>
  <si>
    <t>Excavator</t>
  </si>
  <si>
    <t>Site:</t>
  </si>
  <si>
    <t>(ctrl + ;)</t>
  </si>
  <si>
    <t>Run</t>
  </si>
  <si>
    <t xml:space="preserve">From </t>
  </si>
  <si>
    <t>To</t>
  </si>
  <si>
    <t>Recovery</t>
  </si>
  <si>
    <t>Lithology</t>
  </si>
  <si>
    <t>Others (traces)</t>
  </si>
  <si>
    <t>USCS</t>
  </si>
  <si>
    <t>Sand Size</t>
  </si>
  <si>
    <t>Gravel Size</t>
  </si>
  <si>
    <t>Cobble or Boulder Size (mm)</t>
  </si>
  <si>
    <t>Angularity</t>
  </si>
  <si>
    <t>Shape</t>
  </si>
  <si>
    <t>Max Particle Size (mm)</t>
  </si>
  <si>
    <t>Plasticity</t>
  </si>
  <si>
    <t>Dry Strength</t>
  </si>
  <si>
    <t>Dilatancy</t>
  </si>
  <si>
    <t>Toughness</t>
  </si>
  <si>
    <t>Colour</t>
  </si>
  <si>
    <t>Odour</t>
  </si>
  <si>
    <t>Moisture Content</t>
  </si>
  <si>
    <t>HCL Reaction</t>
  </si>
  <si>
    <t>Consistency</t>
  </si>
  <si>
    <t>Cementation</t>
  </si>
  <si>
    <t>Structure</t>
  </si>
  <si>
    <t>Comments</t>
  </si>
  <si>
    <t>Sample Number</t>
  </si>
  <si>
    <t>Sample From</t>
  </si>
  <si>
    <t>Sample To</t>
  </si>
  <si>
    <t>Sample Description</t>
  </si>
  <si>
    <t>Photos</t>
  </si>
  <si>
    <t>(m)</t>
  </si>
  <si>
    <t>(%)</t>
  </si>
  <si>
    <t>Primary</t>
  </si>
  <si>
    <t>%</t>
  </si>
  <si>
    <t>Secondary</t>
  </si>
  <si>
    <t>Tertiary</t>
  </si>
  <si>
    <t>SAND</t>
  </si>
  <si>
    <t>OTH</t>
  </si>
  <si>
    <t>GRAV</t>
  </si>
  <si>
    <t>COAL</t>
  </si>
  <si>
    <t>SW</t>
  </si>
  <si>
    <t>Med to Coarse</t>
  </si>
  <si>
    <t>Fine to Coarse</t>
  </si>
  <si>
    <t>Ang</t>
  </si>
  <si>
    <t xml:space="preserve">High </t>
  </si>
  <si>
    <t>dGy</t>
  </si>
  <si>
    <t>Dry</t>
  </si>
  <si>
    <t xml:space="preserve">Hard </t>
  </si>
  <si>
    <t>Homogeneous</t>
  </si>
  <si>
    <t>Fill: 40 cm</t>
  </si>
  <si>
    <t>SA-01</t>
  </si>
  <si>
    <t>SA-02</t>
  </si>
  <si>
    <t>SLST</t>
  </si>
  <si>
    <t>MST</t>
  </si>
  <si>
    <t>SubAng</t>
  </si>
  <si>
    <t xml:space="preserve">Very high </t>
  </si>
  <si>
    <t xml:space="preserve">Moist </t>
  </si>
  <si>
    <t xml:space="preserve">Very hard </t>
  </si>
  <si>
    <t>SA-03</t>
  </si>
  <si>
    <t>Grabbed fines, sample did consist of mostly cobble/boulder sized fragments.</t>
  </si>
  <si>
    <t>SPT</t>
  </si>
  <si>
    <t>FIELD VANE</t>
  </si>
  <si>
    <t>POCKET PEN</t>
  </si>
  <si>
    <t>NUCLEAR DENSOMETER</t>
  </si>
  <si>
    <t>Date</t>
  </si>
  <si>
    <t>Sample ID</t>
  </si>
  <si>
    <t>From</t>
  </si>
  <si>
    <t>Test Type</t>
  </si>
  <si>
    <t>Wildcat DCP</t>
  </si>
  <si>
    <t>LPT Blow Counts</t>
  </si>
  <si>
    <t>N Value</t>
  </si>
  <si>
    <t>Peak</t>
  </si>
  <si>
    <t>Remoulded</t>
  </si>
  <si>
    <t>Compressive Strength</t>
  </si>
  <si>
    <t>Dry Density</t>
  </si>
  <si>
    <t>Moisture</t>
  </si>
  <si>
    <t>-</t>
  </si>
  <si>
    <t>0" - 6"</t>
  </si>
  <si>
    <t>6" - 12"</t>
  </si>
  <si>
    <t>12" - 18"</t>
  </si>
  <si>
    <t>(kPa)</t>
  </si>
  <si>
    <t>(kg/m3)</t>
  </si>
  <si>
    <t>11/09/2020</t>
  </si>
  <si>
    <t>25+</t>
  </si>
  <si>
    <t>Refusal</t>
  </si>
  <si>
    <t>Dug through with Excavator</t>
  </si>
  <si>
    <t>LITHOLOGY</t>
  </si>
  <si>
    <t>Description</t>
  </si>
  <si>
    <t>Code</t>
  </si>
  <si>
    <t>Unconsolidated fill</t>
  </si>
  <si>
    <t>FILL</t>
  </si>
  <si>
    <t>Mechanically placed fill (spoils, rehandle, etc.)</t>
  </si>
  <si>
    <t>Overburden</t>
  </si>
  <si>
    <t>OVBN</t>
  </si>
  <si>
    <t>Soil or other material overlying bedrock</t>
  </si>
  <si>
    <t>Clay*</t>
  </si>
  <si>
    <t>CLAY</t>
  </si>
  <si>
    <t>USCS Codes for soils (ASTM standard)</t>
  </si>
  <si>
    <t>Silt*</t>
  </si>
  <si>
    <t>SILT</t>
  </si>
  <si>
    <t>Sand*</t>
  </si>
  <si>
    <t>Gravel*</t>
  </si>
  <si>
    <t>Organics</t>
  </si>
  <si>
    <t>PEAT</t>
  </si>
  <si>
    <t>Primarily of vegetable tissue in various stages of decomposition that has a fibrous to amorphous texture, usually a dark brown to black color, and an organic odour</t>
  </si>
  <si>
    <t>Coal</t>
  </si>
  <si>
    <t>Black, soft, low density, composed of macerals rather than minerals</t>
  </si>
  <si>
    <t>Conglomerate</t>
  </si>
  <si>
    <t>CGL</t>
  </si>
  <si>
    <t>Siliciclastic rock composed containing granule to cobble-sized clasts in a finer grained matrix</t>
  </si>
  <si>
    <t>Sandstone</t>
  </si>
  <si>
    <t>SST</t>
  </si>
  <si>
    <t>Siliciclastic rock composed of sand-sized particles</t>
  </si>
  <si>
    <t>Siltstone</t>
  </si>
  <si>
    <t>Siliciclastic rock composed of silt-sized particles, too small to see with the naked eye)</t>
  </si>
  <si>
    <t>Mudstone</t>
  </si>
  <si>
    <t>Clay dominant, particles too small to see with the naked eye</t>
  </si>
  <si>
    <t>Carbonaceous Mudstone</t>
  </si>
  <si>
    <t>CMST</t>
  </si>
  <si>
    <t>Dark grey to black, carbonaceous, rock composed of clay particles</t>
  </si>
  <si>
    <t>Shale</t>
  </si>
  <si>
    <t>SHLE</t>
  </si>
  <si>
    <t>Fissile rock composed of very fine grained silt and/or clay particles (splits along parting surfaces). Describe compostion (silt vs. mud particles) in the comments.</t>
  </si>
  <si>
    <t>Carbonaceous Shale</t>
  </si>
  <si>
    <t>CSHL</t>
  </si>
  <si>
    <t>Dark grey to black, carbonaceous, fissile rock composed of very fine grained silt and/or clay particles</t>
  </si>
  <si>
    <t>Other</t>
  </si>
  <si>
    <t>Describe in comments</t>
  </si>
  <si>
    <t xml:space="preserve">Note: secondary lithology codes should only be used to describe distinct rock types (e.g. interbedded/interlaminated lithologies) not to describe hybrid lithologies (e.g. silty sandstone, for example). Additional lithology details can be described in the lithology comments </t>
  </si>
  <si>
    <t>*Only use for soils/overburden, if applicable. Use OVBN as primary lithology and soil type as secondary lithology</t>
  </si>
  <si>
    <t>Unified Soil Classification System (USCS)</t>
  </si>
  <si>
    <t xml:space="preserve">Description </t>
  </si>
  <si>
    <t>Well-graded gravels and gravel-sand mixtures, little or no fines</t>
  </si>
  <si>
    <t>GW</t>
  </si>
  <si>
    <t>Poorly-graded gravels and gravel-sand mixtures, little or no fines</t>
  </si>
  <si>
    <t>GP</t>
  </si>
  <si>
    <t>Silty gravels, gravel-sand-silt mixtures</t>
  </si>
  <si>
    <t>GM</t>
  </si>
  <si>
    <t>Clayey gravels, gravel-sand-clay mixtures</t>
  </si>
  <si>
    <t>GC</t>
  </si>
  <si>
    <t>Well-graded sands and gravelly sands, little or no fines</t>
  </si>
  <si>
    <t>Poorly-graded sands and gravelly sands</t>
  </si>
  <si>
    <t>SP</t>
  </si>
  <si>
    <t>Silty sands and silt mixtures</t>
  </si>
  <si>
    <t>SM</t>
  </si>
  <si>
    <t>Clayey sands, sand-clay mixtures</t>
  </si>
  <si>
    <t>SC</t>
  </si>
  <si>
    <t>Inorganic silts, very fine sands, rock flour silty or clayey fine sands</t>
  </si>
  <si>
    <t>ML</t>
  </si>
  <si>
    <t>Inorganic clays or low to medium plasticity, gravelly clays, sandy clays, silty clays, lean clays</t>
  </si>
  <si>
    <t>CL</t>
  </si>
  <si>
    <t>Organic silts and organic silty clays of low plasticity</t>
  </si>
  <si>
    <t>OL</t>
  </si>
  <si>
    <t>Inorganic silts, micaceous or diatomaceous fine sands or silts, elastic silts</t>
  </si>
  <si>
    <t>MH</t>
  </si>
  <si>
    <t>Inorganic clays of high plasticity, fat clays</t>
  </si>
  <si>
    <t>CH</t>
  </si>
  <si>
    <t>Organic clays of medium to high plasticity</t>
  </si>
  <si>
    <t>OH</t>
  </si>
  <si>
    <t>Peat, muck and other highly organic soils.</t>
  </si>
  <si>
    <t>PT</t>
  </si>
  <si>
    <t>ANGULARITY</t>
  </si>
  <si>
    <t>Details</t>
  </si>
  <si>
    <t xml:space="preserve">Angular </t>
  </si>
  <si>
    <t>Particles have sharp edges and relatively plane sides with unpolished surfaces</t>
  </si>
  <si>
    <t xml:space="preserve">Subangular </t>
  </si>
  <si>
    <t>Particles are similar to angular description but have rounded edges</t>
  </si>
  <si>
    <t xml:space="preserve">Subrounded </t>
  </si>
  <si>
    <t>SubRnd</t>
  </si>
  <si>
    <t>Particles have nearly plane sides but have well-rounded corners and edges</t>
  </si>
  <si>
    <t xml:space="preserve">Rounded </t>
  </si>
  <si>
    <t>Rnd</t>
  </si>
  <si>
    <t>Particles have smoothly curved sides and no edges</t>
  </si>
  <si>
    <t>SHAPE</t>
  </si>
  <si>
    <t>Flat</t>
  </si>
  <si>
    <t>Flt</t>
  </si>
  <si>
    <t>Particles with width/thickness &gt; 3</t>
  </si>
  <si>
    <t>Elongated</t>
  </si>
  <si>
    <t>Elg</t>
  </si>
  <si>
    <t>Particles with length/width &gt; 3</t>
  </si>
  <si>
    <t>Flat and Elongated</t>
  </si>
  <si>
    <t>FltElg</t>
  </si>
  <si>
    <t>Particles meet criteria for both flat and elongated</t>
  </si>
  <si>
    <t>COLOUR</t>
  </si>
  <si>
    <t>Sample</t>
  </si>
  <si>
    <t>Black</t>
  </si>
  <si>
    <t>Bk</t>
  </si>
  <si>
    <t>Blue</t>
  </si>
  <si>
    <t>Bl</t>
  </si>
  <si>
    <t>Blue-Green</t>
  </si>
  <si>
    <t>BlGn</t>
  </si>
  <si>
    <t>Brown</t>
  </si>
  <si>
    <t>Br</t>
  </si>
  <si>
    <t>Brown-Grey</t>
  </si>
  <si>
    <t>BrGy</t>
  </si>
  <si>
    <t>Dark Brown</t>
  </si>
  <si>
    <t>dBr</t>
  </si>
  <si>
    <t>Dark Grey</t>
  </si>
  <si>
    <t>Green</t>
  </si>
  <si>
    <t>Gn</t>
  </si>
  <si>
    <t>Green-Grey</t>
  </si>
  <si>
    <t>GnGy</t>
  </si>
  <si>
    <t>Grey-Green</t>
  </si>
  <si>
    <t>GyGn</t>
  </si>
  <si>
    <t>Grey</t>
  </si>
  <si>
    <t>Gy</t>
  </si>
  <si>
    <t>Grey-Brown</t>
  </si>
  <si>
    <t>GyBr</t>
  </si>
  <si>
    <t>Light Brown</t>
  </si>
  <si>
    <t>lBr</t>
  </si>
  <si>
    <t>Light Grey</t>
  </si>
  <si>
    <t>lGy</t>
  </si>
  <si>
    <t>Mottled</t>
  </si>
  <si>
    <t>Mot</t>
  </si>
  <si>
    <t>Red</t>
  </si>
  <si>
    <t>R</t>
  </si>
  <si>
    <t>Red-Brown</t>
  </si>
  <si>
    <t>RBr</t>
  </si>
  <si>
    <t>Tan</t>
  </si>
  <si>
    <t>T</t>
  </si>
  <si>
    <t>White</t>
  </si>
  <si>
    <t>Wh</t>
  </si>
  <si>
    <t>Yellow</t>
  </si>
  <si>
    <t>Y</t>
  </si>
  <si>
    <t>MOISTURE CONTENT</t>
  </si>
  <si>
    <t>Absence of moisture, dusty, dry to the touch</t>
  </si>
  <si>
    <t>Damp but no visible water</t>
  </si>
  <si>
    <t>Wet</t>
  </si>
  <si>
    <t>Visible free water, usually soil is below water table</t>
  </si>
  <si>
    <t>HCL REACTION</t>
  </si>
  <si>
    <t>None</t>
  </si>
  <si>
    <t>No visible reaction</t>
  </si>
  <si>
    <t>Weak</t>
  </si>
  <si>
    <t>Some reaction, with bubbles forming slowly</t>
  </si>
  <si>
    <t>Strong</t>
  </si>
  <si>
    <t>Violent reaction, with bubbles forming immediately</t>
  </si>
  <si>
    <t>CONSISTENCY</t>
  </si>
  <si>
    <t xml:space="preserve">Very soft </t>
  </si>
  <si>
    <t>Thumb will penetrate soil more than 1 in. (25 mm)</t>
  </si>
  <si>
    <t xml:space="preserve">Soft </t>
  </si>
  <si>
    <t>Thumb will penetrate soil about 1 in. (25 mm)</t>
  </si>
  <si>
    <t xml:space="preserve">Firm </t>
  </si>
  <si>
    <t>Thumb will indent soil about 1⁄4 in. (6 mm)</t>
  </si>
  <si>
    <t>Thumb will not indent soil but readily indented with thumbnail</t>
  </si>
  <si>
    <t>Thumbnail will not indent soil</t>
  </si>
  <si>
    <t>Note: only applies to fine grained soils</t>
  </si>
  <si>
    <t>CEMENTATION</t>
  </si>
  <si>
    <t>Crumbles or breaks with handling or little finger pressure</t>
  </si>
  <si>
    <t>Moderate</t>
  </si>
  <si>
    <t>Crumbles or breaks with considerable finger pressure</t>
  </si>
  <si>
    <t>Will not crumble or break with finger pressure</t>
  </si>
  <si>
    <t>STRUCTURE</t>
  </si>
  <si>
    <t>Stratified</t>
  </si>
  <si>
    <t>Alternating layers of varying material or color with layers at least 6 mm thick; note thickness</t>
  </si>
  <si>
    <t>Laminated</t>
  </si>
  <si>
    <t>Alternating layers of varying material or color with the layers less than 6 mm thick; note thickness</t>
  </si>
  <si>
    <t>Fissured</t>
  </si>
  <si>
    <t>Breaks along definite planes of fracture with little resistance to fracturing</t>
  </si>
  <si>
    <t>Slickensided</t>
  </si>
  <si>
    <t>Fracture planes appear polished or glossy, sometimes striated</t>
  </si>
  <si>
    <t>Blocky</t>
  </si>
  <si>
    <t>Cohesive soil that can be broken down into small angular lumps which resist further breakdown</t>
  </si>
  <si>
    <t>Lensed</t>
  </si>
  <si>
    <t>Inclusion of small pockets of different soils, such as small lenses of sand scattered through a mass of clay; note thickness</t>
  </si>
  <si>
    <t>Same color and appearance throughout</t>
  </si>
  <si>
    <t>ODOUR</t>
  </si>
  <si>
    <t>Organic</t>
  </si>
  <si>
    <t>Distinctive odour of decaying vegetation.</t>
  </si>
  <si>
    <t>Unusual</t>
  </si>
  <si>
    <t>petroleum product, chemical, and the like),</t>
  </si>
  <si>
    <t>PARTICLE SIZE RANGE</t>
  </si>
  <si>
    <t>Sand</t>
  </si>
  <si>
    <t>Fine Grained Sand</t>
  </si>
  <si>
    <t>Fine</t>
  </si>
  <si>
    <r>
      <t xml:space="preserve">&lt;425 </t>
    </r>
    <r>
      <rPr>
        <sz val="11"/>
        <color theme="1"/>
        <rFont val="Calibri"/>
        <family val="2"/>
      </rPr>
      <t>µm</t>
    </r>
  </si>
  <si>
    <t>Medium Grained Sand</t>
  </si>
  <si>
    <t>Med</t>
  </si>
  <si>
    <r>
      <t xml:space="preserve">&gt;425 </t>
    </r>
    <r>
      <rPr>
        <sz val="11"/>
        <color theme="1"/>
        <rFont val="Calibri"/>
        <family val="2"/>
      </rPr>
      <t>µm - 2 mm</t>
    </r>
  </si>
  <si>
    <t>Coarse Grained Sand</t>
  </si>
  <si>
    <t>Coarse</t>
  </si>
  <si>
    <t>&gt;2 mm - 4.75 mm</t>
  </si>
  <si>
    <t>Fine to Medium Grained Sand</t>
  </si>
  <si>
    <t>Fine to Med</t>
  </si>
  <si>
    <r>
      <t xml:space="preserve">&lt;425 </t>
    </r>
    <r>
      <rPr>
        <sz val="11"/>
        <color theme="1"/>
        <rFont val="Calibri"/>
        <family val="2"/>
      </rPr>
      <t>µm - 2 mm</t>
    </r>
  </si>
  <si>
    <t>Fine to Coarse Grained Sand</t>
  </si>
  <si>
    <r>
      <t xml:space="preserve">&lt;425 </t>
    </r>
    <r>
      <rPr>
        <sz val="11"/>
        <color theme="1"/>
        <rFont val="Calibri"/>
        <family val="2"/>
      </rPr>
      <t>µm - 4.75 mm</t>
    </r>
  </si>
  <si>
    <t>Medium to Coarse Sand</t>
  </si>
  <si>
    <r>
      <t xml:space="preserve">&gt;425 </t>
    </r>
    <r>
      <rPr>
        <sz val="11"/>
        <color theme="1"/>
        <rFont val="Calibri"/>
        <family val="2"/>
      </rPr>
      <t>µm - 4.75 mm</t>
    </r>
  </si>
  <si>
    <t>Fine and Coarse Grained Sand</t>
  </si>
  <si>
    <t>Fine &amp; Coarse</t>
  </si>
  <si>
    <t>Gravel</t>
  </si>
  <si>
    <t>Fine Gravel</t>
  </si>
  <si>
    <t>&gt;4.75 mm - 19 mm</t>
  </si>
  <si>
    <t>Coarse Gravel</t>
  </si>
  <si>
    <t>&gt;19 mm - 75 mm</t>
  </si>
  <si>
    <t>Fine to Coarse Gravel</t>
  </si>
  <si>
    <t>Cobbles</t>
  </si>
  <si>
    <t>N/A</t>
  </si>
  <si>
    <t>&gt;75 mm - 300 mm</t>
  </si>
  <si>
    <t>Boulders</t>
  </si>
  <si>
    <t>&gt;300 mm</t>
  </si>
  <si>
    <t>PLASTICITY</t>
  </si>
  <si>
    <t>Description Criteria</t>
  </si>
  <si>
    <t xml:space="preserve">Nonplastic </t>
  </si>
  <si>
    <t>Non</t>
  </si>
  <si>
    <t>A 1⁄8-in. (3-mm) thread cannot be rolled at any water content</t>
  </si>
  <si>
    <t>Low Plasticity</t>
  </si>
  <si>
    <t>Low</t>
  </si>
  <si>
    <t>The thread can barely be rolled and the lump cannot be formed when drier than the plastic limit</t>
  </si>
  <si>
    <t>Medium Plasticity</t>
  </si>
  <si>
    <t>The thread is easy to roll and not much time is required to reach the plastic limit. The thread cannot be rerolled after reaching the plastic limit. The lump crumbles when drier than the plastic limit</t>
  </si>
  <si>
    <t>High Plasticity</t>
  </si>
  <si>
    <t>High</t>
  </si>
  <si>
    <t xml:space="preserve"> It takes considerable time rolling and kneading to reach the plastic limit. The thread can be rerolled several times after reaching the plastic limit. The lump can be formed without crumbling when drier than the plastic limit</t>
  </si>
  <si>
    <t>DRY STRENGTH</t>
  </si>
  <si>
    <t xml:space="preserve">None </t>
  </si>
  <si>
    <t>The dry specimen crumbles into powder with mere pressure of handling.</t>
  </si>
  <si>
    <t xml:space="preserve">Low </t>
  </si>
  <si>
    <t>The dry specimen crumbles into powder with some finger pressure.</t>
  </si>
  <si>
    <t>The dry specimen breaks into pieces or crumbles with considerable finger pressure</t>
  </si>
  <si>
    <t>The dry specimen cannot be broken with finger pressure. Specimen will break into pieces between thumb and a hard surface.</t>
  </si>
  <si>
    <t>The dry specimen cannot be broken between the thumb and a hard surface.</t>
  </si>
  <si>
    <t>DILATANCY</t>
  </si>
  <si>
    <t>No visible change in the specimen</t>
  </si>
  <si>
    <t xml:space="preserve">Slow </t>
  </si>
  <si>
    <t>Water appears slowly on the surface of the specimen during shaking and does not disappear or disappears slowly upon squeezing</t>
  </si>
  <si>
    <t xml:space="preserve">Rapid </t>
  </si>
  <si>
    <t>Water appears quickly on the surface of the specimen during shaking and disappears quickly upon squeezing</t>
  </si>
  <si>
    <t>TOUGHNESS</t>
  </si>
  <si>
    <t>Only slight pressure is required to roll the thread near the plastic limit. The thread and the lump are weak and soft</t>
  </si>
  <si>
    <t>Medium</t>
  </si>
  <si>
    <t>Medium pressure is required to roll the thread to near the plastic limit. The thread and the lump have medium stiffness</t>
  </si>
  <si>
    <t>Considerable pressure is required to roll the thread to near the plastic limit. The thread and the lump have very high stiffness</t>
  </si>
  <si>
    <t>TEST TYPE</t>
  </si>
  <si>
    <t>Standard Penetration Test</t>
  </si>
  <si>
    <t>Large Diameter Penetration Test</t>
  </si>
  <si>
    <t>LPT</t>
  </si>
  <si>
    <t>Field Vane</t>
  </si>
  <si>
    <t>FLDVN</t>
  </si>
  <si>
    <t>Pocket Penetrometer Test</t>
  </si>
  <si>
    <t>PCKPN</t>
  </si>
  <si>
    <t>Nuclear Densometer</t>
  </si>
  <si>
    <t>ND</t>
  </si>
  <si>
    <t>RunNumber</t>
  </si>
  <si>
    <t>GEOLFROM</t>
  </si>
  <si>
    <t>GEOLTO</t>
  </si>
  <si>
    <t>TCR_Length</t>
  </si>
  <si>
    <t>TCRpct_D</t>
  </si>
  <si>
    <t>Lith1_Geotech</t>
  </si>
  <si>
    <t>Lith1_Geotech_Pct</t>
  </si>
  <si>
    <t>Lith2_Geotech</t>
  </si>
  <si>
    <t>Lith2_Geotech_Pct</t>
  </si>
  <si>
    <t>Lith3_Geotech</t>
  </si>
  <si>
    <t>Lith3_Geotech_Pct</t>
  </si>
  <si>
    <t>Lithtraces_Geteoch</t>
  </si>
  <si>
    <t>Sand_Size</t>
  </si>
  <si>
    <t>Gravel_Size</t>
  </si>
  <si>
    <t>Cobble_or_Boulder_Size</t>
  </si>
  <si>
    <t>Max_Particle_Size</t>
  </si>
  <si>
    <t>Dry_Strength</t>
  </si>
  <si>
    <t>Moisture_Content</t>
  </si>
  <si>
    <t>HCL_Reaction</t>
  </si>
  <si>
    <t>GEO_COMMENTS</t>
  </si>
  <si>
    <t>Date_Logged</t>
  </si>
  <si>
    <t>SAMPLEID</t>
  </si>
  <si>
    <t>SAMPFROM</t>
  </si>
  <si>
    <t>SAMPTO</t>
  </si>
  <si>
    <t>TestType</t>
  </si>
  <si>
    <t>SPT_N</t>
  </si>
  <si>
    <t>LPT_N</t>
  </si>
  <si>
    <t>VanePeak_kPa</t>
  </si>
  <si>
    <t>VaneRemold_kPa</t>
  </si>
  <si>
    <t>PocketPenHalf_kPa</t>
  </si>
  <si>
    <t>ND_DryDensity_kg/m3</t>
  </si>
  <si>
    <t>ND_MoistureContent_%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</si>
</sst>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
    <numFmt numFmtId="165" formatCode="0.000"/>
  </numFmts>
  <fonts count="28">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Tahoma"/>
      <family val="2"/>
    </font>
    <font>
      <sz val="10"/>
      <name val="Arial"/>
      <family val="2"/>
    </font>
    <font>
      <sz val="11"/>
      <color rgb="FF9C6500"/>
      <name val="Calibri"/>
      <family val="2"/>
      <scheme val="minor"/>
    </font>
    <font>
      <sz val="11"/>
      <color rgb="FFFFFFFF"/>
      <name val="Times New Roman"/>
      <family val="1"/>
    </font>
    <font>
      <sz val="11"/>
      <color theme="1"/>
      <name val="Times New Roman"/>
      <family val="1"/>
    </font>
    <font>
      <b/>
      <sz val="11"/>
      <name val="Calibri"/>
      <family val="2"/>
      <scheme val="minor"/>
    </font>
    <font>
      <vertAlign val="superscript"/>
      <sz val="11"/>
      <color theme="1"/>
      <name val="Calibri"/>
      <family val="2"/>
      <scheme val="minor"/>
    </font>
    <font>
      <b/>
      <i/>
      <sz val="11"/>
      <color theme="1"/>
      <name val="Calibri"/>
      <family val="2"/>
      <scheme val="minor"/>
    </font>
    <font>
      <sz val="11"/>
      <color theme="1"/>
      <name val="Calibri"/>
      <family val="2"/>
    </font>
    <font>
      <b/>
      <sz val="14"/>
      <color theme="1"/>
      <name val="Calibri"/>
      <family val="2"/>
      <scheme val="minor"/>
    </font>
    <font>
      <sz val="8"/>
      <name val="Calibri"/>
      <family val="2"/>
      <scheme val="minor"/>
    </font>
  </fonts>
  <fills count="6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222222"/>
        <bgColor indexed="64"/>
      </patternFill>
    </fill>
    <fill>
      <patternFill patternType="solid">
        <fgColor rgb="FF536878"/>
        <bgColor indexed="64"/>
      </patternFill>
    </fill>
    <fill>
      <patternFill patternType="solid">
        <fgColor rgb="FF36454F"/>
        <bgColor indexed="64"/>
      </patternFill>
    </fill>
    <fill>
      <patternFill patternType="solid">
        <fgColor rgb="FF5E716A"/>
        <bgColor indexed="64"/>
      </patternFill>
    </fill>
    <fill>
      <patternFill patternType="solid">
        <fgColor rgb="FF3A4B47"/>
        <bgColor indexed="64"/>
      </patternFill>
    </fill>
    <fill>
      <patternFill patternType="solid">
        <fgColor rgb="FF6F4E37"/>
        <bgColor indexed="64"/>
      </patternFill>
    </fill>
    <fill>
      <patternFill patternType="solid">
        <fgColor rgb="FF8E8279"/>
        <bgColor indexed="64"/>
      </patternFill>
    </fill>
    <fill>
      <patternFill patternType="solid">
        <fgColor rgb="FF5B504F"/>
        <bgColor indexed="64"/>
      </patternFill>
    </fill>
    <fill>
      <patternFill patternType="solid">
        <fgColor rgb="FF3E322C"/>
        <bgColor indexed="64"/>
      </patternFill>
    </fill>
    <fill>
      <patternFill patternType="solid">
        <fgColor rgb="FF555555"/>
        <bgColor indexed="64"/>
      </patternFill>
    </fill>
    <fill>
      <patternFill patternType="solid">
        <fgColor rgb="FF6AAB8E"/>
        <bgColor indexed="64"/>
      </patternFill>
    </fill>
    <fill>
      <patternFill patternType="solid">
        <fgColor rgb="FF4E5755"/>
        <bgColor indexed="64"/>
      </patternFill>
    </fill>
    <fill>
      <patternFill patternType="solid">
        <fgColor rgb="FF848482"/>
        <bgColor indexed="64"/>
      </patternFill>
    </fill>
    <fill>
      <patternFill patternType="solid">
        <fgColor rgb="FF635147"/>
        <bgColor indexed="64"/>
      </patternFill>
    </fill>
    <fill>
      <patternFill patternType="solid">
        <fgColor rgb="FF977F73"/>
        <bgColor indexed="64"/>
      </patternFill>
    </fill>
    <fill>
      <patternFill patternType="solid">
        <fgColor rgb="FFA67B5B"/>
        <bgColor indexed="64"/>
      </patternFill>
    </fill>
    <fill>
      <patternFill patternType="solid">
        <fgColor rgb="FFB9B8B5"/>
        <bgColor indexed="64"/>
      </patternFill>
    </fill>
    <fill>
      <patternFill patternType="solid">
        <fgColor rgb="FF722F37"/>
        <bgColor indexed="64"/>
      </patternFill>
    </fill>
    <fill>
      <patternFill patternType="solid">
        <fgColor rgb="FF905D5D"/>
        <bgColor indexed="64"/>
      </patternFill>
    </fill>
    <fill>
      <patternFill patternType="solid">
        <fgColor rgb="FF9E4732"/>
        <bgColor indexed="64"/>
      </patternFill>
    </fill>
    <fill>
      <patternFill patternType="solid">
        <fgColor rgb="FFA87C6D"/>
        <bgColor indexed="64"/>
      </patternFill>
    </fill>
    <fill>
      <patternFill patternType="solid">
        <fgColor rgb="FF79443B"/>
        <bgColor indexed="64"/>
      </patternFill>
    </fill>
    <fill>
      <patternFill patternType="solid">
        <fgColor rgb="FFAE9B82"/>
        <bgColor indexed="64"/>
      </patternFill>
    </fill>
    <fill>
      <patternFill patternType="solid">
        <fgColor rgb="FFF2F3F4"/>
        <bgColor indexed="64"/>
      </patternFill>
    </fill>
    <fill>
      <patternFill patternType="solid">
        <fgColor rgb="FFC9AE5D"/>
        <bgColor indexed="64"/>
      </patternFill>
    </fill>
    <fill>
      <patternFill patternType="solid">
        <fgColor rgb="FFBE8A3D"/>
        <bgColor indexed="64"/>
      </patternFill>
    </fill>
    <fill>
      <patternFill patternType="solid">
        <fgColor theme="0" tint="-0.14999847407452621"/>
        <bgColor indexed="64"/>
      </patternFill>
    </fill>
    <fill>
      <patternFill patternType="solid">
        <fgColor theme="1"/>
        <bgColor indexed="64"/>
      </patternFill>
    </fill>
    <fill>
      <patternFill patternType="solid">
        <fgColor rgb="FF00B0F0"/>
        <bgColor indexed="64"/>
      </patternFill>
    </fill>
    <fill>
      <patternFill patternType="solid">
        <fgColor theme="6" tint="0.59999389629810485"/>
        <bgColor indexed="64"/>
      </patternFill>
    </fill>
    <fill>
      <patternFill patternType="solid">
        <fgColor rgb="FF00B050"/>
        <bgColor indexed="64"/>
      </patternFill>
    </fill>
    <fill>
      <patternFill patternType="solid">
        <fgColor theme="0" tint="-0.34998626667073579"/>
        <bgColor indexed="64"/>
      </patternFill>
    </fill>
  </fills>
  <borders count="7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right style="thin">
        <color indexed="64"/>
      </right>
      <top/>
      <bottom/>
      <diagonal/>
    </border>
    <border>
      <left/>
      <right style="medium">
        <color indexed="64"/>
      </right>
      <top/>
      <bottom/>
      <diagonal/>
    </border>
    <border>
      <left style="thin">
        <color indexed="64"/>
      </left>
      <right/>
      <top/>
      <bottom style="thin">
        <color indexed="64"/>
      </bottom>
      <diagonal/>
    </border>
    <border>
      <left style="thin">
        <color indexed="64"/>
      </left>
      <right/>
      <top/>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0" borderId="0"/>
    <xf numFmtId="0" fontId="18" fillId="0" borderId="0"/>
    <xf numFmtId="0" fontId="19"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cellStyleXfs>
  <cellXfs count="356">
    <xf numFmtId="0" fontId="0" fillId="0" borderId="0" xfId="0"/>
    <xf numFmtId="0" fontId="0" fillId="33" borderId="0" xfId="0" applyFill="1" applyBorder="1"/>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12" xfId="0" applyBorder="1" applyAlignment="1">
      <alignment horizontal="center"/>
    </xf>
    <xf numFmtId="0" fontId="15" fillId="0" borderId="25" xfId="0" applyFont="1" applyBorder="1" applyAlignment="1" applyProtection="1">
      <alignment horizontal="center" vertical="center" wrapText="1"/>
    </xf>
    <xf numFmtId="0" fontId="0" fillId="0" borderId="24" xfId="0" applyBorder="1" applyAlignment="1" applyProtection="1">
      <alignment horizontal="right" vertical="center" wrapText="1"/>
    </xf>
    <xf numFmtId="0" fontId="0" fillId="0" borderId="23" xfId="0" applyFill="1" applyBorder="1" applyAlignment="1" applyProtection="1">
      <alignment horizontal="right" vertical="center" wrapText="1"/>
    </xf>
    <xf numFmtId="0" fontId="15" fillId="0" borderId="10" xfId="0" applyFont="1" applyFill="1" applyBorder="1" applyAlignment="1" applyProtection="1">
      <alignment horizontal="center" vertical="center" wrapText="1"/>
    </xf>
    <xf numFmtId="0" fontId="15" fillId="0" borderId="10" xfId="0" applyFont="1" applyBorder="1" applyAlignment="1" applyProtection="1">
      <alignment horizontal="center" vertical="center" wrapText="1"/>
    </xf>
    <xf numFmtId="0" fontId="0" fillId="0" borderId="23" xfId="0" applyBorder="1" applyAlignment="1" applyProtection="1">
      <alignment horizontal="right" vertical="center" wrapText="1"/>
    </xf>
    <xf numFmtId="0" fontId="15" fillId="33" borderId="0" xfId="0" applyFont="1" applyFill="1" applyBorder="1" applyAlignment="1">
      <alignment horizontal="left"/>
    </xf>
    <xf numFmtId="0" fontId="0" fillId="0" borderId="0" xfId="0" applyProtection="1">
      <protection locked="0"/>
    </xf>
    <xf numFmtId="0" fontId="15" fillId="0" borderId="27" xfId="0" applyFont="1" applyBorder="1" applyAlignment="1">
      <alignment horizontal="center"/>
    </xf>
    <xf numFmtId="0" fontId="15" fillId="0" borderId="32" xfId="0" applyFont="1" applyBorder="1" applyAlignment="1">
      <alignment horizontal="center" vertical="center"/>
    </xf>
    <xf numFmtId="0" fontId="0" fillId="0" borderId="33" xfId="0" applyBorder="1" applyAlignment="1">
      <alignment horizontal="right"/>
    </xf>
    <xf numFmtId="0" fontId="15" fillId="0" borderId="34" xfId="0" applyFont="1" applyBorder="1" applyAlignment="1">
      <alignment horizontal="center" vertical="center"/>
    </xf>
    <xf numFmtId="0" fontId="20" fillId="36" borderId="35" xfId="0" applyFont="1" applyFill="1" applyBorder="1" applyAlignment="1">
      <alignment horizontal="left" vertical="center" wrapText="1" indent="1"/>
    </xf>
    <xf numFmtId="0" fontId="0" fillId="0" borderId="35" xfId="0" applyBorder="1"/>
    <xf numFmtId="0" fontId="0" fillId="0" borderId="36" xfId="0" applyBorder="1"/>
    <xf numFmtId="0" fontId="20" fillId="37" borderId="35" xfId="0" applyFont="1" applyFill="1" applyBorder="1" applyAlignment="1">
      <alignment horizontal="left" vertical="center" wrapText="1" indent="1"/>
    </xf>
    <xf numFmtId="0" fontId="20" fillId="38" borderId="35" xfId="0" applyFont="1" applyFill="1" applyBorder="1" applyAlignment="1">
      <alignment horizontal="left" vertical="center" wrapText="1" indent="1"/>
    </xf>
    <xf numFmtId="0" fontId="20" fillId="39" borderId="35" xfId="0" applyFont="1" applyFill="1" applyBorder="1" applyAlignment="1">
      <alignment horizontal="left" vertical="center" wrapText="1" indent="1"/>
    </xf>
    <xf numFmtId="0" fontId="20" fillId="40" borderId="35" xfId="0" applyFont="1" applyFill="1" applyBorder="1" applyAlignment="1">
      <alignment horizontal="left" vertical="center" wrapText="1" indent="1"/>
    </xf>
    <xf numFmtId="0" fontId="20" fillId="41" borderId="35" xfId="0" applyFont="1" applyFill="1" applyBorder="1" applyAlignment="1">
      <alignment horizontal="left" vertical="center" wrapText="1" indent="1"/>
    </xf>
    <xf numFmtId="0" fontId="21" fillId="42" borderId="35" xfId="0" applyFont="1" applyFill="1" applyBorder="1" applyAlignment="1">
      <alignment horizontal="left" vertical="center" wrapText="1" indent="1"/>
    </xf>
    <xf numFmtId="0" fontId="20" fillId="43" borderId="35" xfId="0" applyFont="1" applyFill="1" applyBorder="1" applyAlignment="1">
      <alignment horizontal="left" vertical="center" wrapText="1" indent="1"/>
    </xf>
    <xf numFmtId="0" fontId="20" fillId="44" borderId="35" xfId="0" applyFont="1" applyFill="1" applyBorder="1" applyAlignment="1">
      <alignment horizontal="left" vertical="center" wrapText="1" indent="1"/>
    </xf>
    <xf numFmtId="0" fontId="20" fillId="45" borderId="35" xfId="0" applyFont="1" applyFill="1" applyBorder="1" applyAlignment="1">
      <alignment horizontal="left" vertical="center" wrapText="1" indent="1"/>
    </xf>
    <xf numFmtId="0" fontId="21" fillId="46" borderId="35" xfId="0" applyFont="1" applyFill="1" applyBorder="1" applyAlignment="1">
      <alignment horizontal="left" vertical="center" wrapText="1" indent="1"/>
    </xf>
    <xf numFmtId="0" fontId="20" fillId="47" borderId="35" xfId="0" applyFont="1" applyFill="1" applyBorder="1" applyAlignment="1">
      <alignment horizontal="left" vertical="center" wrapText="1" indent="1"/>
    </xf>
    <xf numFmtId="0" fontId="21" fillId="48" borderId="35" xfId="0" applyFont="1" applyFill="1" applyBorder="1" applyAlignment="1">
      <alignment horizontal="left" vertical="center" wrapText="1" indent="1"/>
    </xf>
    <xf numFmtId="0" fontId="20" fillId="49" borderId="35" xfId="0" applyFont="1" applyFill="1" applyBorder="1" applyAlignment="1">
      <alignment horizontal="left" vertical="center" wrapText="1" indent="1"/>
    </xf>
    <xf numFmtId="0" fontId="21" fillId="50" borderId="35" xfId="0" applyFont="1" applyFill="1" applyBorder="1" applyAlignment="1">
      <alignment horizontal="left" vertical="center" wrapText="1" indent="1"/>
    </xf>
    <xf numFmtId="0" fontId="21" fillId="51" borderId="35" xfId="0" applyFont="1" applyFill="1" applyBorder="1" applyAlignment="1">
      <alignment horizontal="left" vertical="center" wrapText="1" indent="1"/>
    </xf>
    <xf numFmtId="0" fontId="21" fillId="52" borderId="35" xfId="0" applyFont="1" applyFill="1" applyBorder="1" applyAlignment="1">
      <alignment horizontal="left" vertical="center" wrapText="1" indent="1"/>
    </xf>
    <xf numFmtId="0" fontId="20" fillId="53" borderId="35" xfId="0" applyFont="1" applyFill="1" applyBorder="1" applyAlignment="1">
      <alignment horizontal="left" vertical="center" wrapText="1" indent="1"/>
    </xf>
    <xf numFmtId="0" fontId="21" fillId="54" borderId="35" xfId="0" applyFont="1" applyFill="1" applyBorder="1" applyAlignment="1">
      <alignment horizontal="left" vertical="center" wrapText="1" indent="1"/>
    </xf>
    <xf numFmtId="0" fontId="20" fillId="55" borderId="35" xfId="0" applyFont="1" applyFill="1" applyBorder="1" applyAlignment="1">
      <alignment horizontal="left" vertical="center" wrapText="1" indent="1"/>
    </xf>
    <xf numFmtId="0" fontId="21" fillId="56" borderId="35" xfId="0" applyFont="1" applyFill="1" applyBorder="1" applyAlignment="1">
      <alignment horizontal="left" vertical="center" wrapText="1" indent="1"/>
    </xf>
    <xf numFmtId="0" fontId="20" fillId="57" borderId="36" xfId="0" applyFont="1" applyFill="1" applyBorder="1" applyAlignment="1">
      <alignment horizontal="left" vertical="center" wrapText="1" indent="1"/>
    </xf>
    <xf numFmtId="0" fontId="21" fillId="58" borderId="35" xfId="0" applyFont="1" applyFill="1" applyBorder="1" applyAlignment="1">
      <alignment horizontal="left" vertical="center" wrapText="1" indent="1"/>
    </xf>
    <xf numFmtId="0" fontId="21" fillId="59" borderId="35" xfId="0" applyFont="1" applyFill="1" applyBorder="1" applyAlignment="1">
      <alignment horizontal="left" vertical="center" wrapText="1" indent="1"/>
    </xf>
    <xf numFmtId="0" fontId="21" fillId="60" borderId="35" xfId="0" applyFont="1" applyFill="1" applyBorder="1" applyAlignment="1">
      <alignment horizontal="left" vertical="center" wrapText="1" indent="1"/>
    </xf>
    <xf numFmtId="0" fontId="21" fillId="61" borderId="35" xfId="0" applyFont="1" applyFill="1" applyBorder="1" applyAlignment="1">
      <alignment horizontal="left" vertical="center" wrapText="1" indent="1"/>
    </xf>
    <xf numFmtId="0" fontId="0" fillId="0" borderId="37" xfId="0" applyBorder="1" applyAlignment="1">
      <alignment horizontal="right"/>
    </xf>
    <xf numFmtId="0" fontId="15" fillId="0" borderId="38" xfId="0" applyFont="1" applyBorder="1" applyAlignment="1">
      <alignment horizontal="center" vertical="center"/>
    </xf>
    <xf numFmtId="0" fontId="0" fillId="0" borderId="21" xfId="0" applyBorder="1"/>
    <xf numFmtId="0" fontId="0" fillId="0" borderId="15" xfId="0" applyBorder="1"/>
    <xf numFmtId="0" fontId="0" fillId="0" borderId="0" xfId="0" applyAlignment="1">
      <alignment vertical="center"/>
    </xf>
    <xf numFmtId="0" fontId="0" fillId="0" borderId="23" xfId="0" applyBorder="1" applyAlignment="1">
      <alignment horizontal="right"/>
    </xf>
    <xf numFmtId="0" fontId="0" fillId="0" borderId="24" xfId="0" applyBorder="1" applyAlignment="1">
      <alignment horizontal="right"/>
    </xf>
    <xf numFmtId="0" fontId="15" fillId="0" borderId="0" xfId="0" applyFont="1" applyAlignment="1">
      <alignment horizontal="center"/>
    </xf>
    <xf numFmtId="0" fontId="15" fillId="0" borderId="40" xfId="0" applyFont="1" applyBorder="1" applyAlignment="1">
      <alignment horizontal="center"/>
    </xf>
    <xf numFmtId="0" fontId="15" fillId="0" borderId="41" xfId="0" applyFont="1" applyBorder="1" applyAlignment="1">
      <alignment horizontal="center" vertical="center"/>
    </xf>
    <xf numFmtId="0" fontId="0" fillId="0" borderId="42" xfId="0" applyBorder="1" applyAlignment="1">
      <alignment horizontal="right"/>
    </xf>
    <xf numFmtId="0" fontId="0" fillId="0" borderId="23" xfId="0" applyBorder="1" applyAlignment="1">
      <alignment horizontal="center"/>
    </xf>
    <xf numFmtId="0" fontId="15" fillId="0" borderId="0" xfId="0" applyFont="1" applyFill="1" applyBorder="1" applyAlignment="1" applyProtection="1">
      <alignment wrapText="1"/>
    </xf>
    <xf numFmtId="0" fontId="15" fillId="33" borderId="0" xfId="0" applyFont="1" applyFill="1" applyBorder="1" applyAlignment="1"/>
    <xf numFmtId="2" fontId="0" fillId="0" borderId="0" xfId="0" applyNumberFormat="1" applyFont="1" applyAlignment="1" applyProtection="1">
      <alignment horizontal="center" vertical="top"/>
    </xf>
    <xf numFmtId="0" fontId="0" fillId="33" borderId="0" xfId="0" applyFill="1" applyBorder="1" applyAlignment="1"/>
    <xf numFmtId="1" fontId="0" fillId="33" borderId="13" xfId="0" applyNumberFormat="1" applyFont="1" applyFill="1" applyBorder="1" applyAlignment="1" applyProtection="1">
      <alignment horizontal="center"/>
    </xf>
    <xf numFmtId="49" fontId="0" fillId="33" borderId="0" xfId="0" applyNumberFormat="1" applyFont="1" applyFill="1" applyBorder="1" applyAlignment="1" applyProtection="1">
      <protection locked="0"/>
    </xf>
    <xf numFmtId="1" fontId="0" fillId="33" borderId="0" xfId="0" applyNumberFormat="1" applyFont="1" applyFill="1" applyBorder="1" applyAlignment="1" applyProtection="1">
      <alignment horizontal="center"/>
    </xf>
    <xf numFmtId="0" fontId="0" fillId="33" borderId="50" xfId="0" applyFill="1" applyBorder="1" applyAlignment="1">
      <alignment horizontal="center"/>
    </xf>
    <xf numFmtId="0" fontId="0" fillId="0" borderId="44" xfId="0" applyBorder="1" applyAlignment="1">
      <alignment horizontal="center"/>
    </xf>
    <xf numFmtId="0" fontId="0" fillId="33" borderId="51" xfId="0" applyFill="1" applyBorder="1" applyAlignment="1">
      <alignment horizontal="center"/>
    </xf>
    <xf numFmtId="0" fontId="15" fillId="34" borderId="52" xfId="0" applyFont="1" applyFill="1" applyBorder="1" applyAlignment="1">
      <alignment horizontal="center" vertical="center" wrapText="1"/>
    </xf>
    <xf numFmtId="0" fontId="15" fillId="34" borderId="25" xfId="0" applyFont="1" applyFill="1" applyBorder="1" applyAlignment="1">
      <alignment horizontal="center" wrapText="1"/>
    </xf>
    <xf numFmtId="2" fontId="0" fillId="33" borderId="13" xfId="0" applyNumberFormat="1" applyFont="1" applyFill="1" applyBorder="1" applyAlignment="1" applyProtection="1">
      <alignment horizontal="center"/>
      <protection locked="0"/>
    </xf>
    <xf numFmtId="2" fontId="0" fillId="33" borderId="35" xfId="0" applyNumberFormat="1" applyFont="1" applyFill="1" applyBorder="1" applyAlignment="1" applyProtection="1">
      <alignment horizontal="center"/>
      <protection locked="0"/>
    </xf>
    <xf numFmtId="2" fontId="15" fillId="33" borderId="0" xfId="0" applyNumberFormat="1" applyFont="1" applyFill="1" applyBorder="1" applyAlignment="1" applyProtection="1">
      <alignment horizontal="right"/>
    </xf>
    <xf numFmtId="2" fontId="22" fillId="34" borderId="52" xfId="0" applyNumberFormat="1" applyFont="1" applyFill="1" applyBorder="1" applyAlignment="1" applyProtection="1">
      <alignment horizontal="center" vertical="center" wrapText="1"/>
    </xf>
    <xf numFmtId="2" fontId="22" fillId="34" borderId="25" xfId="0" applyNumberFormat="1" applyFont="1" applyFill="1" applyBorder="1" applyAlignment="1" applyProtection="1">
      <alignment horizontal="center" vertical="center" wrapText="1"/>
    </xf>
    <xf numFmtId="165" fontId="0" fillId="33" borderId="13" xfId="0" applyNumberFormat="1" applyFont="1" applyFill="1" applyBorder="1" applyAlignment="1" applyProtection="1">
      <alignment horizontal="center"/>
      <protection locked="0"/>
    </xf>
    <xf numFmtId="0" fontId="15" fillId="0" borderId="10" xfId="0" applyFont="1" applyBorder="1" applyAlignment="1">
      <alignment horizontal="center"/>
    </xf>
    <xf numFmtId="0" fontId="15" fillId="0" borderId="11" xfId="0" applyFont="1" applyBorder="1" applyAlignment="1">
      <alignment horizontal="center"/>
    </xf>
    <xf numFmtId="0" fontId="15" fillId="0" borderId="52" xfId="0" applyFont="1" applyBorder="1" applyAlignment="1">
      <alignment horizontal="center"/>
    </xf>
    <xf numFmtId="0" fontId="15" fillId="0" borderId="25" xfId="0" applyFont="1" applyBorder="1" applyAlignment="1">
      <alignment horizontal="center"/>
    </xf>
    <xf numFmtId="0" fontId="0" fillId="0" borderId="0" xfId="0" applyFill="1" applyBorder="1" applyAlignment="1">
      <alignment horizontal="right"/>
    </xf>
    <xf numFmtId="0" fontId="0" fillId="0" borderId="0" xfId="0" applyBorder="1" applyAlignment="1">
      <alignment horizontal="right"/>
    </xf>
    <xf numFmtId="0" fontId="15" fillId="0" borderId="0" xfId="0" applyFont="1" applyBorder="1" applyAlignment="1">
      <alignment horizontal="center"/>
    </xf>
    <xf numFmtId="0" fontId="0" fillId="0" borderId="0" xfId="0" applyBorder="1" applyAlignment="1">
      <alignment horizontal="center"/>
    </xf>
    <xf numFmtId="0" fontId="0" fillId="0" borderId="33" xfId="0" applyFill="1" applyBorder="1" applyAlignment="1">
      <alignment horizontal="right"/>
    </xf>
    <xf numFmtId="0" fontId="0" fillId="0" borderId="23" xfId="0" applyFill="1" applyBorder="1" applyAlignment="1">
      <alignment horizontal="right"/>
    </xf>
    <xf numFmtId="0" fontId="0" fillId="0" borderId="24" xfId="0" applyFill="1" applyBorder="1" applyAlignment="1">
      <alignment horizontal="right"/>
    </xf>
    <xf numFmtId="0" fontId="15" fillId="66" borderId="21" xfId="0" applyFont="1" applyFill="1" applyBorder="1" applyAlignment="1">
      <alignment horizontal="left" vertical="top"/>
    </xf>
    <xf numFmtId="0" fontId="0" fillId="66" borderId="21" xfId="0" applyFont="1" applyFill="1" applyBorder="1" applyAlignment="1">
      <alignment horizontal="left" vertical="top"/>
    </xf>
    <xf numFmtId="0" fontId="15" fillId="62" borderId="0" xfId="0" applyFont="1" applyFill="1" applyAlignment="1">
      <alignment horizontal="left" vertical="top"/>
    </xf>
    <xf numFmtId="0" fontId="0" fillId="62" borderId="0" xfId="0" applyFill="1" applyAlignment="1">
      <alignment horizontal="left" vertical="top"/>
    </xf>
    <xf numFmtId="1" fontId="23" fillId="0" borderId="0" xfId="0" applyNumberFormat="1" applyFont="1" applyAlignment="1">
      <alignment horizontal="left" vertical="top"/>
    </xf>
    <xf numFmtId="0" fontId="0" fillId="0" borderId="0" xfId="0" applyAlignment="1">
      <alignment horizontal="left" vertical="top"/>
    </xf>
    <xf numFmtId="0" fontId="0" fillId="0" borderId="0" xfId="0" applyFont="1" applyAlignment="1">
      <alignment horizontal="left" vertical="top"/>
    </xf>
    <xf numFmtId="1" fontId="23" fillId="0" borderId="0" xfId="0" applyNumberFormat="1" applyFont="1" applyFill="1" applyBorder="1" applyAlignment="1">
      <alignment horizontal="left" vertical="top"/>
    </xf>
    <xf numFmtId="0" fontId="15" fillId="65" borderId="21" xfId="0" applyFont="1" applyFill="1" applyBorder="1" applyAlignment="1">
      <alignment horizontal="left" vertical="top"/>
    </xf>
    <xf numFmtId="0" fontId="0" fillId="65" borderId="21" xfId="0" applyFont="1" applyFill="1" applyBorder="1" applyAlignment="1">
      <alignment horizontal="left" vertical="top"/>
    </xf>
    <xf numFmtId="0" fontId="12" fillId="63" borderId="21" xfId="0" applyFont="1" applyFill="1" applyBorder="1" applyAlignment="1">
      <alignment horizontal="left" vertical="top"/>
    </xf>
    <xf numFmtId="0" fontId="16" fillId="63" borderId="21" xfId="0" applyFont="1" applyFill="1" applyBorder="1" applyAlignment="1">
      <alignment horizontal="left" vertical="top"/>
    </xf>
    <xf numFmtId="0" fontId="15" fillId="0" borderId="21" xfId="0" applyFont="1" applyBorder="1" applyAlignment="1" applyProtection="1">
      <alignment horizontal="center" vertical="center" wrapText="1"/>
    </xf>
    <xf numFmtId="0" fontId="15" fillId="33" borderId="27" xfId="0" applyFont="1" applyFill="1" applyBorder="1" applyAlignment="1" applyProtection="1">
      <alignment horizontal="center" wrapText="1"/>
    </xf>
    <xf numFmtId="0" fontId="15" fillId="0" borderId="33" xfId="0" applyFont="1" applyBorder="1" applyAlignment="1" applyProtection="1">
      <alignment horizontal="right" vertical="center" wrapText="1"/>
    </xf>
    <xf numFmtId="0" fontId="15" fillId="0" borderId="23" xfId="0" applyFont="1" applyBorder="1" applyAlignment="1" applyProtection="1">
      <alignment horizontal="right" vertical="center" wrapText="1"/>
    </xf>
    <xf numFmtId="0" fontId="15" fillId="0" borderId="24" xfId="0" applyFont="1" applyBorder="1" applyAlignment="1" applyProtection="1">
      <alignment horizontal="right" vertical="center" wrapText="1"/>
    </xf>
    <xf numFmtId="0" fontId="15" fillId="0" borderId="0" xfId="0" applyFont="1" applyBorder="1" applyAlignment="1" applyProtection="1">
      <alignment horizontal="center" vertical="center" wrapText="1"/>
    </xf>
    <xf numFmtId="2" fontId="15" fillId="33" borderId="0" xfId="0" applyNumberFormat="1" applyFont="1" applyFill="1" applyAlignment="1" applyProtection="1">
      <alignment horizontal="right"/>
    </xf>
    <xf numFmtId="0" fontId="0" fillId="0" borderId="11" xfId="0" applyBorder="1" applyAlignment="1">
      <alignment horizontal="center"/>
    </xf>
    <xf numFmtId="0" fontId="0" fillId="0" borderId="58" xfId="0" applyBorder="1" applyAlignment="1">
      <alignment horizontal="center"/>
    </xf>
    <xf numFmtId="0" fontId="15" fillId="0" borderId="10" xfId="0" applyFont="1" applyBorder="1" applyAlignment="1">
      <alignment horizontal="right"/>
    </xf>
    <xf numFmtId="0" fontId="15" fillId="0" borderId="18" xfId="0" applyFont="1" applyFill="1" applyBorder="1" applyAlignment="1">
      <alignment horizontal="center"/>
    </xf>
    <xf numFmtId="0" fontId="15" fillId="0" borderId="33" xfId="0" applyFont="1" applyBorder="1" applyAlignment="1" applyProtection="1">
      <alignment horizontal="right"/>
      <protection locked="0"/>
    </xf>
    <xf numFmtId="0" fontId="15" fillId="0" borderId="23" xfId="0" applyFont="1" applyBorder="1" applyAlignment="1" applyProtection="1">
      <alignment horizontal="right"/>
      <protection locked="0"/>
    </xf>
    <xf numFmtId="0" fontId="15" fillId="0" borderId="24" xfId="0" applyFont="1" applyBorder="1" applyAlignment="1" applyProtection="1">
      <alignment horizontal="right"/>
      <protection locked="0"/>
    </xf>
    <xf numFmtId="0" fontId="15" fillId="0" borderId="40" xfId="0" applyFont="1" applyBorder="1" applyAlignment="1" applyProtection="1">
      <alignment horizontal="center" wrapText="1"/>
    </xf>
    <xf numFmtId="0" fontId="15" fillId="0" borderId="48" xfId="0" applyFont="1" applyBorder="1" applyAlignment="1" applyProtection="1">
      <alignment horizontal="center" vertical="center" wrapText="1"/>
    </xf>
    <xf numFmtId="0" fontId="0" fillId="0" borderId="42" xfId="0" applyBorder="1" applyAlignment="1" applyProtection="1">
      <alignment horizontal="right" vertical="center" wrapText="1"/>
    </xf>
    <xf numFmtId="0" fontId="15" fillId="0" borderId="52" xfId="0" applyFont="1" applyBorder="1" applyAlignment="1" applyProtection="1">
      <alignment horizontal="center" vertical="center" wrapText="1"/>
    </xf>
    <xf numFmtId="0" fontId="0" fillId="0" borderId="59" xfId="0" applyBorder="1" applyAlignment="1">
      <alignment horizontal="center"/>
    </xf>
    <xf numFmtId="0" fontId="0" fillId="0" borderId="60" xfId="0" applyBorder="1" applyAlignment="1">
      <alignment horizontal="center"/>
    </xf>
    <xf numFmtId="0" fontId="0" fillId="0" borderId="61" xfId="0" applyBorder="1" applyAlignment="1">
      <alignment horizontal="center"/>
    </xf>
    <xf numFmtId="0" fontId="24" fillId="0" borderId="0" xfId="0" applyFont="1" applyBorder="1" applyAlignment="1" applyProtection="1">
      <alignment horizontal="left" vertical="center" wrapText="1"/>
    </xf>
    <xf numFmtId="0" fontId="15" fillId="0" borderId="0" xfId="0" applyFont="1"/>
    <xf numFmtId="0" fontId="0" fillId="0" borderId="10" xfId="0" applyBorder="1"/>
    <xf numFmtId="0" fontId="15" fillId="0" borderId="63" xfId="0" applyFont="1" applyBorder="1" applyAlignment="1">
      <alignment horizontal="center"/>
    </xf>
    <xf numFmtId="0" fontId="15" fillId="0" borderId="10" xfId="0" applyFont="1" applyBorder="1" applyAlignment="1" applyProtection="1">
      <alignment horizontal="center"/>
      <protection locked="0"/>
    </xf>
    <xf numFmtId="0" fontId="15" fillId="0" borderId="27" xfId="0" applyFont="1" applyBorder="1" applyAlignment="1" applyProtection="1">
      <alignment horizontal="center"/>
      <protection locked="0"/>
    </xf>
    <xf numFmtId="0" fontId="0" fillId="0" borderId="54" xfId="0" applyBorder="1"/>
    <xf numFmtId="0" fontId="0" fillId="0" borderId="64" xfId="0" applyBorder="1"/>
    <xf numFmtId="0" fontId="24" fillId="0" borderId="59" xfId="0" applyFont="1" applyBorder="1" applyProtection="1">
      <protection locked="0"/>
    </xf>
    <xf numFmtId="0" fontId="24" fillId="0" borderId="24" xfId="0" applyFont="1" applyBorder="1" applyAlignment="1" applyProtection="1">
      <alignment horizontal="left" vertical="center" wrapText="1"/>
    </xf>
    <xf numFmtId="0" fontId="24" fillId="0" borderId="23" xfId="0" applyFont="1" applyBorder="1" applyAlignment="1" applyProtection="1">
      <alignment horizontal="left" vertical="center" wrapText="1"/>
    </xf>
    <xf numFmtId="0" fontId="15" fillId="0" borderId="43" xfId="0" applyFont="1" applyBorder="1" applyAlignment="1">
      <alignment horizontal="center"/>
    </xf>
    <xf numFmtId="0" fontId="15" fillId="0" borderId="17" xfId="0" applyFont="1" applyBorder="1" applyAlignment="1">
      <alignment horizontal="center"/>
    </xf>
    <xf numFmtId="0" fontId="15" fillId="0" borderId="26" xfId="0" applyFont="1" applyBorder="1" applyAlignment="1">
      <alignment horizontal="center"/>
    </xf>
    <xf numFmtId="0" fontId="15" fillId="0" borderId="27" xfId="0" applyFont="1" applyBorder="1" applyAlignment="1" applyProtection="1">
      <alignment horizontal="center" vertical="center" wrapText="1"/>
    </xf>
    <xf numFmtId="0" fontId="15" fillId="0" borderId="40" xfId="0" applyFont="1" applyBorder="1" applyAlignment="1" applyProtection="1">
      <alignment horizontal="center" vertical="center" wrapText="1"/>
    </xf>
    <xf numFmtId="0" fontId="15" fillId="0" borderId="48" xfId="0" applyFont="1" applyBorder="1" applyAlignment="1">
      <alignment horizontal="center"/>
    </xf>
    <xf numFmtId="0" fontId="15" fillId="0" borderId="52" xfId="0" applyFont="1" applyBorder="1" applyAlignment="1" applyProtection="1">
      <alignment horizontal="center"/>
      <protection locked="0"/>
    </xf>
    <xf numFmtId="0" fontId="15" fillId="0" borderId="25" xfId="0" applyFont="1" applyBorder="1" applyAlignment="1" applyProtection="1">
      <alignment horizontal="center"/>
      <protection locked="0"/>
    </xf>
    <xf numFmtId="0" fontId="0" fillId="0" borderId="42" xfId="0" applyFont="1" applyBorder="1" applyAlignment="1" applyProtection="1">
      <alignment horizontal="right" vertical="center" wrapText="1"/>
    </xf>
    <xf numFmtId="0" fontId="0" fillId="0" borderId="23" xfId="0" applyFont="1" applyBorder="1" applyAlignment="1" applyProtection="1">
      <alignment horizontal="right" vertical="center" wrapText="1"/>
    </xf>
    <xf numFmtId="0" fontId="0" fillId="0" borderId="24" xfId="0" applyFont="1" applyBorder="1" applyAlignment="1" applyProtection="1">
      <alignment horizontal="right" vertical="center" wrapText="1"/>
    </xf>
    <xf numFmtId="0" fontId="0" fillId="0" borderId="33" xfId="0" applyFont="1" applyBorder="1" applyAlignment="1" applyProtection="1">
      <alignment horizontal="right" vertical="center" wrapText="1" indent="1"/>
    </xf>
    <xf numFmtId="0" fontId="0" fillId="0" borderId="23" xfId="0" applyFont="1" applyBorder="1" applyAlignment="1" applyProtection="1">
      <alignment horizontal="right" vertical="center" wrapText="1" indent="1"/>
    </xf>
    <xf numFmtId="0" fontId="0" fillId="0" borderId="62" xfId="0" applyFont="1" applyBorder="1" applyAlignment="1" applyProtection="1">
      <alignment horizontal="right" vertical="center" wrapText="1" indent="1"/>
    </xf>
    <xf numFmtId="0" fontId="0" fillId="0" borderId="33" xfId="0" applyFont="1" applyBorder="1" applyAlignment="1" applyProtection="1">
      <alignment horizontal="right" vertical="center" wrapText="1"/>
    </xf>
    <xf numFmtId="0" fontId="15" fillId="0" borderId="42" xfId="0" applyFont="1" applyBorder="1" applyAlignment="1" applyProtection="1">
      <alignment horizontal="center" vertical="center" wrapText="1"/>
    </xf>
    <xf numFmtId="0" fontId="15" fillId="0" borderId="23" xfId="0" applyFont="1" applyBorder="1" applyAlignment="1" applyProtection="1">
      <alignment horizontal="center" vertical="center" wrapText="1"/>
    </xf>
    <xf numFmtId="0" fontId="15" fillId="0" borderId="24" xfId="0" applyFont="1" applyBorder="1" applyAlignment="1" applyProtection="1">
      <alignment horizontal="center" vertical="center" wrapText="1"/>
    </xf>
    <xf numFmtId="0" fontId="0" fillId="0" borderId="17" xfId="0" applyBorder="1"/>
    <xf numFmtId="0" fontId="0" fillId="0" borderId="25" xfId="0" applyBorder="1"/>
    <xf numFmtId="0" fontId="0" fillId="0" borderId="26" xfId="0" applyBorder="1"/>
    <xf numFmtId="0" fontId="15" fillId="0" borderId="33" xfId="0" applyFont="1" applyBorder="1" applyAlignment="1" applyProtection="1">
      <alignment horizontal="center" vertical="center" wrapText="1"/>
    </xf>
    <xf numFmtId="0" fontId="0" fillId="0" borderId="11" xfId="0" applyBorder="1"/>
    <xf numFmtId="0" fontId="0" fillId="0" borderId="58" xfId="0" applyBorder="1"/>
    <xf numFmtId="0" fontId="0" fillId="0" borderId="52" xfId="0" applyBorder="1"/>
    <xf numFmtId="0" fontId="0" fillId="0" borderId="43" xfId="0" applyBorder="1"/>
    <xf numFmtId="0" fontId="15" fillId="33" borderId="40" xfId="0" applyFont="1" applyFill="1" applyBorder="1" applyAlignment="1" applyProtection="1">
      <alignment horizontal="center" wrapText="1"/>
    </xf>
    <xf numFmtId="0" fontId="15" fillId="0" borderId="42" xfId="0" applyFont="1" applyBorder="1" applyAlignment="1" applyProtection="1">
      <alignment horizontal="right" vertical="center" wrapText="1"/>
    </xf>
    <xf numFmtId="0" fontId="15" fillId="0" borderId="42" xfId="0" applyFont="1" applyBorder="1" applyAlignment="1">
      <alignment horizontal="right"/>
    </xf>
    <xf numFmtId="0" fontId="15" fillId="0" borderId="23" xfId="0" applyFont="1" applyBorder="1" applyAlignment="1">
      <alignment horizontal="right"/>
    </xf>
    <xf numFmtId="0" fontId="15" fillId="0" borderId="24" xfId="0" applyFont="1" applyBorder="1" applyAlignment="1">
      <alignment horizontal="right"/>
    </xf>
    <xf numFmtId="0" fontId="22" fillId="62" borderId="30" xfId="0" applyFont="1" applyFill="1" applyBorder="1" applyAlignment="1" applyProtection="1">
      <alignment vertical="center" wrapText="1"/>
    </xf>
    <xf numFmtId="0" fontId="22" fillId="62" borderId="31" xfId="0" applyFont="1" applyFill="1" applyBorder="1" applyAlignment="1" applyProtection="1">
      <alignment vertical="center" wrapText="1"/>
    </xf>
    <xf numFmtId="0" fontId="0" fillId="0" borderId="0" xfId="0" applyAlignment="1">
      <alignment horizontal="center" vertical="center" wrapText="1"/>
    </xf>
    <xf numFmtId="0" fontId="0" fillId="0" borderId="0" xfId="0" applyFill="1" applyBorder="1" applyAlignment="1">
      <alignment horizontal="center" vertical="center" wrapText="1"/>
    </xf>
    <xf numFmtId="0" fontId="15" fillId="0" borderId="66"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20" xfId="0" applyFont="1" applyBorder="1" applyAlignment="1">
      <alignment horizontal="center" vertical="center" wrapText="1"/>
    </xf>
    <xf numFmtId="0" fontId="0" fillId="33" borderId="0" xfId="0" applyFill="1"/>
    <xf numFmtId="0" fontId="0" fillId="33" borderId="41" xfId="0" applyFill="1" applyBorder="1" applyAlignment="1">
      <alignment horizontal="center"/>
    </xf>
    <xf numFmtId="0" fontId="0" fillId="0" borderId="24" xfId="0" applyBorder="1" applyAlignment="1">
      <alignment horizontal="center"/>
    </xf>
    <xf numFmtId="0" fontId="0" fillId="0" borderId="49" xfId="0" applyBorder="1" applyAlignment="1">
      <alignment horizontal="center"/>
    </xf>
    <xf numFmtId="0" fontId="15" fillId="0" borderId="62" xfId="0" applyFont="1" applyFill="1" applyBorder="1" applyAlignment="1">
      <alignment horizontal="center" vertical="center" wrapText="1"/>
    </xf>
    <xf numFmtId="0" fontId="15" fillId="0" borderId="69" xfId="0" applyFont="1" applyBorder="1" applyAlignment="1">
      <alignment horizontal="center" vertical="center" wrapText="1"/>
    </xf>
    <xf numFmtId="0" fontId="15" fillId="0" borderId="50" xfId="0" applyFont="1" applyBorder="1" applyAlignment="1">
      <alignment horizontal="center" vertical="center" wrapText="1"/>
    </xf>
    <xf numFmtId="0" fontId="15" fillId="0" borderId="70" xfId="0" applyFont="1" applyBorder="1" applyAlignment="1">
      <alignment horizontal="center" vertical="center" wrapText="1"/>
    </xf>
    <xf numFmtId="0" fontId="15" fillId="0" borderId="18" xfId="0" applyFont="1" applyBorder="1" applyProtection="1">
      <protection locked="0"/>
    </xf>
    <xf numFmtId="0" fontId="0" fillId="0" borderId="42" xfId="0" applyFont="1" applyBorder="1" applyAlignment="1" applyProtection="1">
      <alignment horizontal="center" vertical="center" wrapText="1"/>
    </xf>
    <xf numFmtId="0" fontId="0" fillId="0" borderId="23" xfId="0" applyFont="1" applyBorder="1" applyAlignment="1" applyProtection="1">
      <alignment horizontal="center" vertical="center" wrapText="1"/>
    </xf>
    <xf numFmtId="0" fontId="0" fillId="0" borderId="24" xfId="0" applyFont="1" applyBorder="1" applyAlignment="1" applyProtection="1">
      <alignment horizontal="center" vertical="center" wrapText="1"/>
    </xf>
    <xf numFmtId="0" fontId="15" fillId="0" borderId="0" xfId="0" applyNumberFormat="1" applyFont="1" applyAlignment="1">
      <alignment horizontal="center" vertical="center" wrapText="1"/>
    </xf>
    <xf numFmtId="0" fontId="15" fillId="34" borderId="25" xfId="0" applyFont="1" applyFill="1" applyBorder="1" applyAlignment="1">
      <alignment horizontal="center" vertical="center" wrapText="1"/>
    </xf>
    <xf numFmtId="0" fontId="15" fillId="0" borderId="0" xfId="0" applyNumberFormat="1" applyFont="1" applyAlignment="1">
      <alignment horizontal="center" vertical="center"/>
    </xf>
    <xf numFmtId="0" fontId="0" fillId="0" borderId="0" xfId="0" applyAlignment="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4" fontId="15" fillId="0" borderId="0" xfId="0" applyNumberFormat="1" applyFont="1" applyAlignment="1">
      <alignment horizontal="center" vertical="center"/>
    </xf>
    <xf numFmtId="0" fontId="15" fillId="0" borderId="0" xfId="0" applyNumberFormat="1" applyFont="1" applyFill="1" applyBorder="1"/>
    <xf numFmtId="0" fontId="0" fillId="0" borderId="33" xfId="0" applyFont="1" applyBorder="1" applyAlignment="1" applyProtection="1">
      <alignment horizontal="center" vertical="center" wrapText="1"/>
    </xf>
    <xf numFmtId="0" fontId="0" fillId="0" borderId="62" xfId="0" applyFont="1" applyBorder="1" applyAlignment="1" applyProtection="1">
      <alignment horizontal="center" vertical="center" wrapText="1"/>
    </xf>
    <xf numFmtId="0" fontId="0" fillId="0" borderId="10" xfId="0" applyBorder="1" applyAlignment="1">
      <alignment horizontal="center" vertical="center"/>
    </xf>
    <xf numFmtId="164" fontId="0" fillId="33" borderId="13" xfId="0" applyNumberFormat="1" applyFont="1" applyFill="1" applyBorder="1" applyAlignment="1" applyProtection="1">
      <alignment horizontal="center"/>
      <protection locked="0"/>
    </xf>
    <xf numFmtId="0" fontId="0" fillId="0" borderId="12" xfId="0" applyBorder="1" applyAlignment="1">
      <alignment horizontal="center" vertical="center"/>
    </xf>
    <xf numFmtId="0" fontId="0" fillId="0" borderId="12" xfId="0" applyBorder="1" applyAlignment="1">
      <alignment horizontal="center" wrapText="1"/>
    </xf>
    <xf numFmtId="0" fontId="0" fillId="0" borderId="12" xfId="0" applyFill="1" applyBorder="1" applyAlignment="1">
      <alignment horizontal="left" wrapText="1"/>
    </xf>
    <xf numFmtId="0" fontId="0" fillId="0" borderId="48" xfId="0" applyBorder="1" applyAlignment="1">
      <alignment horizontal="center"/>
    </xf>
    <xf numFmtId="0" fontId="0" fillId="0" borderId="48" xfId="0" applyBorder="1"/>
    <xf numFmtId="0" fontId="0" fillId="0" borderId="48" xfId="0" applyBorder="1" applyAlignment="1">
      <alignment horizontal="center" vertical="center"/>
    </xf>
    <xf numFmtId="0" fontId="0" fillId="0" borderId="11" xfId="0" applyBorder="1" applyAlignment="1">
      <alignment horizontal="center" vertical="center"/>
    </xf>
    <xf numFmtId="0" fontId="0" fillId="0" borderId="0" xfId="0" applyFill="1" applyBorder="1"/>
    <xf numFmtId="0" fontId="15" fillId="0" borderId="0" xfId="0" applyFont="1" applyFill="1" applyBorder="1" applyAlignment="1">
      <alignment horizontal="center"/>
    </xf>
    <xf numFmtId="0" fontId="0" fillId="0" borderId="0" xfId="0" applyFill="1" applyBorder="1" applyAlignment="1">
      <alignment horizontal="center"/>
    </xf>
    <xf numFmtId="0" fontId="0" fillId="0" borderId="0" xfId="0" applyFill="1" applyAlignment="1">
      <alignment horizontal="center"/>
    </xf>
    <xf numFmtId="0" fontId="0" fillId="0" borderId="0" xfId="0" applyFill="1"/>
    <xf numFmtId="0" fontId="0" fillId="0" borderId="72" xfId="0" applyBorder="1" applyAlignment="1">
      <alignment horizontal="center" vertical="center"/>
    </xf>
    <xf numFmtId="0" fontId="0" fillId="0" borderId="42" xfId="0" applyBorder="1" applyAlignment="1">
      <alignment horizontal="center" vertical="center"/>
    </xf>
    <xf numFmtId="0" fontId="0" fillId="0" borderId="56" xfId="0" applyBorder="1" applyAlignment="1">
      <alignment horizontal="left" vertical="center" wrapText="1"/>
    </xf>
    <xf numFmtId="0" fontId="0" fillId="0" borderId="56" xfId="0" applyBorder="1" applyAlignment="1">
      <alignment horizontal="center" vertical="center"/>
    </xf>
    <xf numFmtId="0" fontId="0" fillId="0" borderId="52" xfId="0" applyBorder="1" applyAlignment="1">
      <alignment horizontal="left" vertical="center" wrapText="1"/>
    </xf>
    <xf numFmtId="1" fontId="0" fillId="0" borderId="10" xfId="0" applyNumberFormat="1" applyBorder="1" applyAlignment="1">
      <alignment horizontal="center" vertical="center"/>
    </xf>
    <xf numFmtId="0" fontId="0" fillId="0" borderId="71" xfId="0" applyBorder="1" applyAlignment="1">
      <alignment horizontal="center" vertical="center"/>
    </xf>
    <xf numFmtId="0" fontId="0" fillId="0" borderId="10" xfId="0" applyBorder="1" applyAlignment="1">
      <alignment horizontal="left"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15" fillId="0" borderId="30" xfId="0" applyFont="1" applyBorder="1" applyAlignment="1">
      <alignment horizontal="center"/>
    </xf>
    <xf numFmtId="0" fontId="15" fillId="0" borderId="31" xfId="0" applyFont="1" applyBorder="1" applyAlignment="1">
      <alignment horizontal="center"/>
    </xf>
    <xf numFmtId="0" fontId="0" fillId="0" borderId="12" xfId="0" applyBorder="1" applyAlignment="1">
      <alignment horizontal="left" wrapText="1"/>
    </xf>
    <xf numFmtId="0" fontId="15" fillId="0" borderId="11" xfId="0" applyFont="1" applyFill="1" applyBorder="1" applyAlignment="1">
      <alignment horizontal="center"/>
    </xf>
    <xf numFmtId="0" fontId="0" fillId="0" borderId="10" xfId="0" applyBorder="1" applyAlignment="1">
      <alignment horizontal="left" wrapText="1"/>
    </xf>
    <xf numFmtId="0" fontId="0" fillId="0" borderId="0" xfId="0" applyFont="1" applyBorder="1" applyAlignment="1" applyProtection="1">
      <alignment horizontal="left" wrapText="1"/>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15" fillId="64" borderId="21" xfId="0" applyFont="1" applyFill="1" applyBorder="1" applyAlignment="1">
      <alignment horizontal="left" vertical="top"/>
    </xf>
    <xf numFmtId="0" fontId="22" fillId="34" borderId="48" xfId="0" applyNumberFormat="1" applyFont="1" applyFill="1" applyBorder="1" applyAlignment="1" applyProtection="1">
      <alignment horizontal="center" vertical="center" wrapText="1"/>
    </xf>
    <xf numFmtId="0" fontId="22" fillId="34" borderId="49" xfId="0" applyNumberFormat="1" applyFont="1" applyFill="1" applyBorder="1" applyAlignment="1" applyProtection="1">
      <alignment horizontal="center" vertical="center" wrapText="1"/>
    </xf>
    <xf numFmtId="49" fontId="0" fillId="33" borderId="13" xfId="0" applyNumberFormat="1" applyFont="1" applyFill="1" applyBorder="1" applyAlignment="1" applyProtection="1">
      <alignment horizontal="center"/>
      <protection locked="0"/>
    </xf>
    <xf numFmtId="49" fontId="0" fillId="33" borderId="35" xfId="0" applyNumberFormat="1" applyFont="1" applyFill="1" applyBorder="1" applyAlignment="1" applyProtection="1">
      <alignment horizontal="center"/>
      <protection locked="0"/>
    </xf>
    <xf numFmtId="0" fontId="15" fillId="34" borderId="48" xfId="0" applyFont="1" applyFill="1" applyBorder="1" applyAlignment="1">
      <alignment horizontal="center" vertical="center" wrapText="1"/>
    </xf>
    <xf numFmtId="0" fontId="15" fillId="34" borderId="49" xfId="0" applyFont="1" applyFill="1" applyBorder="1" applyAlignment="1">
      <alignment horizontal="center" vertical="center" wrapText="1"/>
    </xf>
    <xf numFmtId="0" fontId="15" fillId="33" borderId="0" xfId="0" applyFont="1" applyFill="1" applyBorder="1" applyAlignment="1">
      <alignment horizontal="center"/>
    </xf>
    <xf numFmtId="0" fontId="0" fillId="33" borderId="0" xfId="0" applyFill="1" applyBorder="1" applyAlignment="1">
      <alignment horizontal="center"/>
    </xf>
    <xf numFmtId="0" fontId="15" fillId="34" borderId="56" xfId="0" applyFont="1" applyFill="1" applyBorder="1" applyAlignment="1">
      <alignment horizontal="center" vertical="center" wrapText="1"/>
    </xf>
    <xf numFmtId="0" fontId="15" fillId="34" borderId="66" xfId="0" applyFont="1" applyFill="1" applyBorder="1" applyAlignment="1">
      <alignment horizontal="center" vertical="center" wrapText="1"/>
    </xf>
    <xf numFmtId="0" fontId="15" fillId="34" borderId="53" xfId="0" applyFont="1" applyFill="1" applyBorder="1" applyAlignment="1">
      <alignment horizontal="center" vertical="center" wrapText="1"/>
    </xf>
    <xf numFmtId="0" fontId="15" fillId="34" borderId="54" xfId="0" applyFont="1" applyFill="1" applyBorder="1" applyAlignment="1">
      <alignment horizontal="center" vertical="center" wrapText="1"/>
    </xf>
    <xf numFmtId="0" fontId="15" fillId="34" borderId="55" xfId="0" applyFont="1" applyFill="1" applyBorder="1" applyAlignment="1">
      <alignment horizontal="center" vertical="center" wrapText="1"/>
    </xf>
    <xf numFmtId="0" fontId="15" fillId="0" borderId="0" xfId="0" applyFont="1" applyFill="1" applyBorder="1" applyAlignment="1">
      <alignment horizontal="left"/>
    </xf>
    <xf numFmtId="2" fontId="22" fillId="34" borderId="48" xfId="0" applyNumberFormat="1" applyFont="1" applyFill="1" applyBorder="1" applyAlignment="1" applyProtection="1">
      <alignment horizontal="center" vertical="center" wrapText="1"/>
    </xf>
    <xf numFmtId="2" fontId="22" fillId="34" borderId="49" xfId="0" applyNumberFormat="1" applyFont="1" applyFill="1" applyBorder="1" applyAlignment="1" applyProtection="1">
      <alignment horizontal="center" vertical="center" wrapText="1"/>
    </xf>
    <xf numFmtId="0" fontId="22" fillId="34" borderId="56" xfId="0" applyFont="1" applyFill="1" applyBorder="1" applyAlignment="1" applyProtection="1">
      <alignment horizontal="center" vertical="center" wrapText="1"/>
    </xf>
    <xf numFmtId="0" fontId="22" fillId="34" borderId="57" xfId="0" applyFont="1" applyFill="1" applyBorder="1" applyAlignment="1" applyProtection="1">
      <alignment horizontal="center" vertical="center" wrapText="1"/>
    </xf>
    <xf numFmtId="0" fontId="15" fillId="34" borderId="41" xfId="0" applyFont="1" applyFill="1" applyBorder="1" applyAlignment="1">
      <alignment horizontal="center" vertical="center" wrapText="1"/>
    </xf>
    <xf numFmtId="0" fontId="15" fillId="34" borderId="51" xfId="0" applyFont="1" applyFill="1" applyBorder="1" applyAlignment="1">
      <alignment horizontal="center" vertical="center" wrapText="1"/>
    </xf>
    <xf numFmtId="0" fontId="15" fillId="0" borderId="43" xfId="0" applyFont="1" applyFill="1" applyBorder="1" applyAlignment="1">
      <alignment horizontal="center" vertical="center" wrapText="1"/>
    </xf>
    <xf numFmtId="0" fontId="15" fillId="0" borderId="68" xfId="0" applyFont="1" applyFill="1" applyBorder="1" applyAlignment="1">
      <alignment horizontal="center" vertical="center" wrapText="1"/>
    </xf>
    <xf numFmtId="0" fontId="15" fillId="0" borderId="42" xfId="0" applyFont="1" applyFill="1" applyBorder="1" applyAlignment="1">
      <alignment horizontal="center" vertical="center" wrapText="1"/>
    </xf>
    <xf numFmtId="0" fontId="15" fillId="0" borderId="52" xfId="0" applyFont="1" applyFill="1" applyBorder="1" applyAlignment="1">
      <alignment horizontal="center" vertical="center" wrapText="1"/>
    </xf>
    <xf numFmtId="0" fontId="26" fillId="33" borderId="0" xfId="0" applyFont="1" applyFill="1" applyAlignment="1">
      <alignment horizontal="center"/>
    </xf>
    <xf numFmtId="0" fontId="15" fillId="62" borderId="19" xfId="0" applyFont="1" applyFill="1" applyBorder="1" applyAlignment="1">
      <alignment horizontal="center" vertical="center" wrapText="1"/>
    </xf>
    <xf numFmtId="0" fontId="15" fillId="62" borderId="20" xfId="0" applyFont="1" applyFill="1" applyBorder="1" applyAlignment="1">
      <alignment horizontal="center" vertical="center" wrapText="1"/>
    </xf>
    <xf numFmtId="0" fontId="15" fillId="62" borderId="18" xfId="0" applyFont="1" applyFill="1" applyBorder="1" applyAlignment="1">
      <alignment horizontal="center" vertical="center" wrapText="1"/>
    </xf>
    <xf numFmtId="0" fontId="15" fillId="62" borderId="29" xfId="0" applyFont="1" applyFill="1" applyBorder="1" applyAlignment="1">
      <alignment horizontal="center" vertical="center" wrapText="1"/>
    </xf>
    <xf numFmtId="0" fontId="15" fillId="62" borderId="31" xfId="0" applyFont="1" applyFill="1" applyBorder="1" applyAlignment="1">
      <alignment horizontal="center" vertical="center" wrapText="1"/>
    </xf>
    <xf numFmtId="0" fontId="15" fillId="0" borderId="63" xfId="0" applyFont="1" applyFill="1" applyBorder="1" applyAlignment="1">
      <alignment horizontal="center" vertical="center" wrapText="1"/>
    </xf>
    <xf numFmtId="0" fontId="15" fillId="0" borderId="48" xfId="0" applyFont="1" applyFill="1" applyBorder="1" applyAlignment="1">
      <alignment horizontal="center" vertical="center" wrapText="1"/>
    </xf>
    <xf numFmtId="0" fontId="15" fillId="0" borderId="67" xfId="0" applyFont="1" applyFill="1" applyBorder="1" applyAlignment="1">
      <alignment horizontal="center" vertical="center" wrapText="1"/>
    </xf>
    <xf numFmtId="0" fontId="0" fillId="0" borderId="55" xfId="0" applyBorder="1" applyAlignment="1">
      <alignment horizontal="center"/>
    </xf>
    <xf numFmtId="0" fontId="0" fillId="0" borderId="52" xfId="0" applyBorder="1" applyAlignment="1">
      <alignment horizontal="center"/>
    </xf>
    <xf numFmtId="0" fontId="0" fillId="0" borderId="43" xfId="0" applyBorder="1" applyAlignment="1">
      <alignment horizontal="center"/>
    </xf>
    <xf numFmtId="0" fontId="15" fillId="67" borderId="29" xfId="0" applyFont="1" applyFill="1" applyBorder="1" applyAlignment="1" applyProtection="1">
      <alignment horizontal="center" vertical="center" wrapText="1"/>
    </xf>
    <xf numFmtId="0" fontId="15" fillId="67" borderId="30" xfId="0" applyFont="1" applyFill="1" applyBorder="1" applyAlignment="1" applyProtection="1">
      <alignment horizontal="center" vertical="center" wrapText="1"/>
    </xf>
    <xf numFmtId="0" fontId="15" fillId="67" borderId="31" xfId="0" applyFont="1" applyFill="1" applyBorder="1" applyAlignment="1" applyProtection="1">
      <alignment horizontal="center" vertical="center" wrapText="1"/>
    </xf>
    <xf numFmtId="0" fontId="15" fillId="0" borderId="19" xfId="0" applyFont="1" applyBorder="1" applyAlignment="1">
      <alignment horizontal="center"/>
    </xf>
    <xf numFmtId="0" fontId="15" fillId="0" borderId="20" xfId="0" applyFont="1" applyBorder="1" applyAlignment="1">
      <alignment horizontal="center"/>
    </xf>
    <xf numFmtId="0" fontId="0" fillId="0" borderId="14" xfId="0" applyBorder="1" applyAlignment="1">
      <alignment horizontal="center"/>
    </xf>
    <xf numFmtId="0" fontId="0" fillId="0" borderId="10" xfId="0" applyBorder="1" applyAlignment="1">
      <alignment horizontal="center"/>
    </xf>
    <xf numFmtId="0" fontId="0" fillId="0" borderId="17" xfId="0" applyBorder="1" applyAlignment="1">
      <alignment horizontal="center"/>
    </xf>
    <xf numFmtId="0" fontId="0" fillId="0" borderId="46"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0" fontId="0" fillId="0" borderId="0" xfId="0" applyFont="1" applyBorder="1" applyAlignment="1" applyProtection="1">
      <alignment horizontal="left" wrapText="1"/>
    </xf>
    <xf numFmtId="0" fontId="0" fillId="0" borderId="10" xfId="0" applyFont="1" applyFill="1" applyBorder="1" applyAlignment="1" applyProtection="1">
      <alignment horizontal="left" wrapText="1"/>
    </xf>
    <xf numFmtId="0" fontId="0" fillId="0" borderId="17" xfId="0" applyFont="1" applyFill="1" applyBorder="1" applyAlignment="1" applyProtection="1">
      <alignment horizontal="left" wrapText="1"/>
    </xf>
    <xf numFmtId="0" fontId="15" fillId="35" borderId="27" xfId="0" applyFont="1" applyFill="1" applyBorder="1" applyAlignment="1" applyProtection="1">
      <alignment horizontal="center" wrapText="1"/>
    </xf>
    <xf numFmtId="0" fontId="15" fillId="35" borderId="22" xfId="0" applyFont="1" applyFill="1" applyBorder="1" applyAlignment="1" applyProtection="1">
      <alignment horizontal="center" wrapText="1"/>
    </xf>
    <xf numFmtId="0" fontId="15" fillId="35" borderId="28" xfId="0" applyFont="1" applyFill="1" applyBorder="1" applyAlignment="1" applyProtection="1">
      <alignment horizontal="center" wrapText="1"/>
    </xf>
    <xf numFmtId="0" fontId="0" fillId="0" borderId="25" xfId="0" applyFont="1" applyFill="1" applyBorder="1" applyAlignment="1" applyProtection="1">
      <alignment horizontal="left" wrapText="1"/>
    </xf>
    <xf numFmtId="0" fontId="0" fillId="0" borderId="26" xfId="0" applyFont="1" applyFill="1" applyBorder="1" applyAlignment="1" applyProtection="1">
      <alignment horizontal="left" wrapText="1"/>
    </xf>
    <xf numFmtId="0" fontId="15" fillId="33" borderId="22" xfId="0" applyFont="1" applyFill="1" applyBorder="1" applyAlignment="1" applyProtection="1">
      <alignment horizontal="center" wrapText="1"/>
    </xf>
    <xf numFmtId="0" fontId="15" fillId="33" borderId="28" xfId="0" applyFont="1" applyFill="1" applyBorder="1" applyAlignment="1" applyProtection="1">
      <alignment horizontal="center" wrapText="1"/>
    </xf>
    <xf numFmtId="0" fontId="0" fillId="0" borderId="25" xfId="0" applyBorder="1" applyAlignment="1">
      <alignment horizontal="left"/>
    </xf>
    <xf numFmtId="0" fontId="0" fillId="0" borderId="26" xfId="0" applyBorder="1" applyAlignment="1">
      <alignment horizontal="left"/>
    </xf>
    <xf numFmtId="0" fontId="15" fillId="35" borderId="29" xfId="0" applyFont="1" applyFill="1" applyBorder="1" applyAlignment="1">
      <alignment horizontal="center"/>
    </xf>
    <xf numFmtId="0" fontId="15" fillId="35" borderId="30" xfId="0" applyFont="1" applyFill="1" applyBorder="1" applyAlignment="1">
      <alignment horizontal="center"/>
    </xf>
    <xf numFmtId="0" fontId="15" fillId="35" borderId="31" xfId="0" applyFont="1" applyFill="1" applyBorder="1" applyAlignment="1">
      <alignment horizontal="center"/>
    </xf>
    <xf numFmtId="0" fontId="0" fillId="0" borderId="10" xfId="0" applyBorder="1" applyAlignment="1">
      <alignment horizontal="left"/>
    </xf>
    <xf numFmtId="0" fontId="0" fillId="0" borderId="17" xfId="0" applyBorder="1" applyAlignment="1">
      <alignment horizontal="left"/>
    </xf>
    <xf numFmtId="0" fontId="15" fillId="35" borderId="40" xfId="0" applyFont="1" applyFill="1" applyBorder="1" applyAlignment="1">
      <alignment horizontal="center"/>
    </xf>
    <xf numFmtId="0" fontId="15" fillId="35" borderId="41" xfId="0" applyFont="1" applyFill="1" applyBorder="1" applyAlignment="1">
      <alignment horizontal="center"/>
    </xf>
    <xf numFmtId="0" fontId="15" fillId="35" borderId="27" xfId="0" applyFont="1" applyFill="1" applyBorder="1" applyAlignment="1">
      <alignment horizontal="center"/>
    </xf>
    <xf numFmtId="0" fontId="15" fillId="35" borderId="22" xfId="0" applyFont="1" applyFill="1" applyBorder="1" applyAlignment="1">
      <alignment horizontal="center"/>
    </xf>
    <xf numFmtId="0" fontId="15" fillId="35" borderId="28" xfId="0" applyFont="1" applyFill="1" applyBorder="1" applyAlignment="1">
      <alignment horizontal="center"/>
    </xf>
    <xf numFmtId="0" fontId="0" fillId="0" borderId="11" xfId="0" applyBorder="1" applyAlignment="1">
      <alignment horizontal="left"/>
    </xf>
    <xf numFmtId="0" fontId="0" fillId="0" borderId="58" xfId="0" applyBorder="1" applyAlignment="1">
      <alignment horizontal="left"/>
    </xf>
    <xf numFmtId="0" fontId="15" fillId="0" borderId="39" xfId="0" applyFont="1" applyFill="1" applyBorder="1" applyAlignment="1">
      <alignment horizontal="center"/>
    </xf>
    <xf numFmtId="0" fontId="15" fillId="0" borderId="31" xfId="0" applyFont="1" applyFill="1" applyBorder="1" applyAlignment="1">
      <alignment horizontal="center"/>
    </xf>
    <xf numFmtId="0" fontId="15" fillId="35" borderId="16" xfId="0" applyFont="1" applyFill="1" applyBorder="1" applyAlignment="1">
      <alignment horizontal="center"/>
    </xf>
    <xf numFmtId="0" fontId="15" fillId="35" borderId="0" xfId="0" applyFont="1" applyFill="1" applyBorder="1" applyAlignment="1">
      <alignment horizontal="center"/>
    </xf>
    <xf numFmtId="0" fontId="15" fillId="0" borderId="22" xfId="0" applyFont="1" applyBorder="1" applyAlignment="1">
      <alignment horizontal="center"/>
    </xf>
    <xf numFmtId="0" fontId="15" fillId="0" borderId="28" xfId="0" applyFont="1" applyBorder="1" applyAlignment="1">
      <alignment horizontal="center"/>
    </xf>
    <xf numFmtId="0" fontId="0" fillId="0" borderId="52" xfId="0" applyBorder="1" applyAlignment="1">
      <alignment horizontal="left"/>
    </xf>
    <xf numFmtId="0" fontId="0" fillId="0" borderId="43" xfId="0" applyBorder="1" applyAlignment="1">
      <alignment horizontal="left"/>
    </xf>
    <xf numFmtId="0" fontId="15" fillId="35" borderId="18" xfId="0" applyFont="1" applyFill="1" applyBorder="1" applyAlignment="1" applyProtection="1">
      <alignment horizontal="center" wrapText="1"/>
    </xf>
    <xf numFmtId="0" fontId="15" fillId="35" borderId="19" xfId="0" applyFont="1" applyFill="1" applyBorder="1" applyAlignment="1" applyProtection="1">
      <alignment horizontal="center" wrapText="1"/>
    </xf>
    <xf numFmtId="0" fontId="15" fillId="35" borderId="20" xfId="0" applyFont="1" applyFill="1" applyBorder="1" applyAlignment="1" applyProtection="1">
      <alignment horizontal="center" wrapText="1"/>
    </xf>
    <xf numFmtId="0" fontId="15" fillId="0" borderId="48" xfId="0" applyFont="1" applyFill="1" applyBorder="1" applyAlignment="1" applyProtection="1">
      <alignment horizontal="center" wrapText="1"/>
    </xf>
    <xf numFmtId="0" fontId="15" fillId="0" borderId="41" xfId="0" applyFont="1" applyFill="1" applyBorder="1" applyAlignment="1" applyProtection="1">
      <alignment horizontal="center" wrapText="1"/>
    </xf>
    <xf numFmtId="0" fontId="0" fillId="0" borderId="52" xfId="0" applyFont="1" applyFill="1" applyBorder="1" applyAlignment="1" applyProtection="1">
      <alignment horizontal="left" wrapText="1"/>
    </xf>
    <xf numFmtId="0" fontId="0" fillId="0" borderId="43" xfId="0" applyFont="1" applyFill="1" applyBorder="1" applyAlignment="1" applyProtection="1">
      <alignment horizontal="left" wrapText="1"/>
    </xf>
    <xf numFmtId="0" fontId="15" fillId="0" borderId="56"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0" fillId="0" borderId="19" xfId="0" applyFont="1" applyBorder="1" applyAlignment="1" applyProtection="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47" xfId="0" applyBorder="1" applyAlignment="1">
      <alignment horizontal="left" wrapText="1"/>
    </xf>
    <xf numFmtId="0" fontId="0" fillId="0" borderId="44" xfId="0" applyBorder="1" applyAlignment="1">
      <alignment horizontal="left" wrapText="1"/>
    </xf>
    <xf numFmtId="0" fontId="0" fillId="0" borderId="45" xfId="0" applyBorder="1" applyAlignment="1">
      <alignment horizontal="left" wrapText="1"/>
    </xf>
    <xf numFmtId="0" fontId="0" fillId="0" borderId="65" xfId="0" applyBorder="1" applyAlignment="1">
      <alignment horizontal="left" wrapText="1"/>
    </xf>
    <xf numFmtId="0" fontId="15" fillId="0" borderId="39" xfId="0" applyFont="1" applyBorder="1" applyAlignment="1" applyProtection="1">
      <alignment horizontal="center" vertical="center" wrapText="1"/>
    </xf>
    <xf numFmtId="0" fontId="15" fillId="0" borderId="30" xfId="0" applyFont="1" applyBorder="1" applyAlignment="1" applyProtection="1">
      <alignment horizontal="center" vertical="center" wrapText="1"/>
    </xf>
    <xf numFmtId="0" fontId="15" fillId="0" borderId="31" xfId="0" applyFont="1" applyBorder="1" applyAlignment="1" applyProtection="1">
      <alignment horizontal="center" vertical="center" wrapText="1"/>
    </xf>
    <xf numFmtId="0" fontId="0" fillId="0" borderId="11" xfId="0" applyBorder="1" applyAlignment="1" applyProtection="1">
      <alignment horizontal="center" vertical="center" wrapText="1"/>
      <protection locked="0"/>
    </xf>
    <xf numFmtId="0" fontId="0" fillId="0" borderId="5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5" xfId="0" applyBorder="1" applyAlignment="1" applyProtection="1">
      <alignment horizontal="center" vertical="center"/>
      <protection locked="0"/>
    </xf>
    <xf numFmtId="0" fontId="0" fillId="0" borderId="26" xfId="0" applyBorder="1" applyAlignment="1" applyProtection="1">
      <alignment horizontal="center" vertical="center"/>
      <protection locked="0"/>
    </xf>
    <xf numFmtId="0" fontId="15" fillId="33" borderId="48" xfId="0" applyFont="1" applyFill="1" applyBorder="1" applyAlignment="1" applyProtection="1">
      <alignment horizontal="center" wrapText="1"/>
    </xf>
    <xf numFmtId="0" fontId="15" fillId="33" borderId="41" xfId="0" applyFont="1" applyFill="1" applyBorder="1" applyAlignment="1" applyProtection="1">
      <alignment horizontal="center" wrapText="1"/>
    </xf>
    <xf numFmtId="0" fontId="15" fillId="0" borderId="11" xfId="0" applyFont="1" applyFill="1" applyBorder="1" applyAlignment="1">
      <alignment horizontal="center"/>
    </xf>
    <xf numFmtId="0" fontId="0" fillId="0" borderId="10" xfId="0" applyBorder="1" applyAlignment="1">
      <alignment horizontal="left" wrapText="1"/>
    </xf>
    <xf numFmtId="0" fontId="15" fillId="0" borderId="22" xfId="0" applyFont="1" applyBorder="1" applyAlignment="1" applyProtection="1">
      <alignment horizontal="center" vertical="center" wrapText="1"/>
    </xf>
    <xf numFmtId="0" fontId="15" fillId="0" borderId="28" xfId="0" applyFont="1" applyBorder="1" applyAlignment="1" applyProtection="1">
      <alignment horizontal="center" vertical="center" wrapText="1"/>
    </xf>
    <xf numFmtId="0" fontId="0" fillId="0" borderId="53" xfId="0" applyBorder="1" applyAlignment="1">
      <alignment horizontal="left"/>
    </xf>
    <xf numFmtId="0" fontId="0" fillId="0" borderId="54" xfId="0" applyBorder="1" applyAlignment="1">
      <alignment horizontal="left"/>
    </xf>
    <xf numFmtId="0" fontId="0" fillId="0" borderId="64" xfId="0" applyBorder="1" applyAlignment="1">
      <alignment horizontal="left"/>
    </xf>
    <xf numFmtId="0" fontId="15" fillId="0" borderId="39" xfId="0" applyFont="1" applyBorder="1" applyAlignment="1">
      <alignment horizontal="center"/>
    </xf>
    <xf numFmtId="0" fontId="15" fillId="0" borderId="30" xfId="0" applyFont="1" applyBorder="1" applyAlignment="1">
      <alignment horizontal="center"/>
    </xf>
    <xf numFmtId="0" fontId="15" fillId="0" borderId="31" xfId="0" applyFont="1" applyBorder="1" applyAlignment="1">
      <alignment horizontal="center"/>
    </xf>
    <xf numFmtId="0" fontId="0" fillId="0" borderId="53" xfId="0" applyBorder="1" applyAlignment="1">
      <alignment horizontal="left" wrapText="1"/>
    </xf>
    <xf numFmtId="0" fontId="0" fillId="0" borderId="54" xfId="0" applyBorder="1" applyAlignment="1">
      <alignment horizontal="left" wrapText="1"/>
    </xf>
    <xf numFmtId="0" fontId="0" fillId="0" borderId="64" xfId="0" applyBorder="1" applyAlignment="1">
      <alignment horizontal="left" wrapText="1"/>
    </xf>
    <xf numFmtId="0" fontId="15" fillId="67" borderId="18" xfId="0" applyFont="1" applyFill="1" applyBorder="1" applyAlignment="1" applyProtection="1">
      <alignment horizontal="center" vertical="center" wrapText="1"/>
    </xf>
    <xf numFmtId="0" fontId="15" fillId="67" borderId="19" xfId="0" applyFont="1" applyFill="1" applyBorder="1" applyAlignment="1" applyProtection="1">
      <alignment horizontal="center" vertical="center" wrapText="1"/>
    </xf>
    <xf numFmtId="0" fontId="15" fillId="67" borderId="20" xfId="0" applyFont="1" applyFill="1" applyBorder="1" applyAlignment="1" applyProtection="1">
      <alignment horizontal="center" vertical="center" wrapText="1"/>
    </xf>
  </cellXfs>
  <cellStyles count="44">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8" xr:uid="{00000000-0005-0000-0000-00000C000000}"/>
    <cellStyle name="60% - Accent2 2" xfId="39" xr:uid="{00000000-0005-0000-0000-00000D000000}"/>
    <cellStyle name="60% - Accent3 2" xfId="40" xr:uid="{00000000-0005-0000-0000-00000E000000}"/>
    <cellStyle name="60% - Accent4 2" xfId="41" xr:uid="{00000000-0005-0000-0000-00000F000000}"/>
    <cellStyle name="60% - Accent5 2" xfId="42" xr:uid="{00000000-0005-0000-0000-000010000000}"/>
    <cellStyle name="60% - Accent6 2" xfId="43" xr:uid="{00000000-0005-0000-0000-000011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8" builtinId="20" customBuiltin="1"/>
    <cellStyle name="Linked Cell" xfId="11" builtinId="24" customBuiltin="1"/>
    <cellStyle name="Neutral 2" xfId="37" xr:uid="{00000000-0005-0000-0000-000023000000}"/>
    <cellStyle name="Normal" xfId="0" builtinId="0"/>
    <cellStyle name="Normal 2" xfId="35" xr:uid="{00000000-0005-0000-0000-000025000000}"/>
    <cellStyle name="Normal 3" xfId="36" xr:uid="{00000000-0005-0000-0000-000026000000}"/>
    <cellStyle name="Note" xfId="14" builtinId="10" customBuiltin="1"/>
    <cellStyle name="Output" xfId="9" builtinId="21" customBuiltin="1"/>
    <cellStyle name="Title" xfId="1" builtinId="15" customBuiltin="1"/>
    <cellStyle name="Total" xfId="16" builtinId="25" customBuiltin="1"/>
    <cellStyle name="Warning Text" xfId="13"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35</xdr:col>
      <xdr:colOff>3895726</xdr:colOff>
      <xdr:row>0</xdr:row>
      <xdr:rowOff>0</xdr:rowOff>
    </xdr:from>
    <xdr:to>
      <xdr:col>36</xdr:col>
      <xdr:colOff>276229</xdr:colOff>
      <xdr:row>6</xdr:row>
      <xdr:rowOff>46264</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12600"/>
        <a:stretch/>
      </xdr:blipFill>
      <xdr:spPr>
        <a:xfrm>
          <a:off x="36879440" y="0"/>
          <a:ext cx="2299609" cy="1216478"/>
        </a:xfrm>
        <a:prstGeom prst="rect">
          <a:avLst/>
        </a:prstGeom>
      </xdr:spPr>
    </xdr:pic>
    <xdr:clientData/>
  </xdr:twoCellAnchor>
  <xdr:twoCellAnchor editAs="oneCell">
    <xdr:from>
      <xdr:col>35</xdr:col>
      <xdr:colOff>498764</xdr:colOff>
      <xdr:row>8</xdr:row>
      <xdr:rowOff>55419</xdr:rowOff>
    </xdr:from>
    <xdr:to>
      <xdr:col>35</xdr:col>
      <xdr:colOff>5683828</xdr:colOff>
      <xdr:row>43</xdr:row>
      <xdr:rowOff>83128</xdr:rowOff>
    </xdr:to>
    <xdr:pic>
      <xdr:nvPicPr>
        <xdr:cNvPr id="5" name="Picture 4">
          <a:extLst>
            <a:ext uri="{FF2B5EF4-FFF2-40B4-BE49-F238E27FC236}">
              <a16:creationId xmlns:a16="http://schemas.microsoft.com/office/drawing/2014/main" id="{6A0F08B0-99BB-4DE2-82FD-514275C7539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33134878" y="2692978"/>
          <a:ext cx="6913418" cy="51850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65314</xdr:rowOff>
    </xdr:from>
    <xdr:to>
      <xdr:col>1</xdr:col>
      <xdr:colOff>247989</xdr:colOff>
      <xdr:row>2</xdr:row>
      <xdr:rowOff>108857</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t="21498" b="18305"/>
        <a:stretch/>
      </xdr:blipFill>
      <xdr:spPr>
        <a:xfrm>
          <a:off x="0" y="65314"/>
          <a:ext cx="1140618" cy="4572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37420</xdr:colOff>
      <xdr:row>40</xdr:row>
      <xdr:rowOff>51025</xdr:rowOff>
    </xdr:from>
    <xdr:to>
      <xdr:col>2</xdr:col>
      <xdr:colOff>2093581</xdr:colOff>
      <xdr:row>69</xdr:row>
      <xdr:rowOff>136049</xdr:rowOff>
    </xdr:to>
    <xdr:pic>
      <xdr:nvPicPr>
        <xdr:cNvPr id="9" name="Picture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1"/>
        <a:stretch>
          <a:fillRect/>
        </a:stretch>
      </xdr:blipFill>
      <xdr:spPr>
        <a:xfrm>
          <a:off x="37420" y="7671025"/>
          <a:ext cx="9914286" cy="5609524"/>
        </a:xfrm>
        <a:prstGeom prst="rect">
          <a:avLst/>
        </a:prstGeom>
        <a:ln>
          <a:solidFill>
            <a:schemeClr val="tx1"/>
          </a:solidFill>
        </a:ln>
      </xdr:spPr>
    </xdr:pic>
    <xdr:clientData/>
  </xdr:twoCellAnchor>
  <xdr:twoCellAnchor editAs="oneCell">
    <xdr:from>
      <xdr:col>3</xdr:col>
      <xdr:colOff>581891</xdr:colOff>
      <xdr:row>192</xdr:row>
      <xdr:rowOff>5195</xdr:rowOff>
    </xdr:from>
    <xdr:to>
      <xdr:col>5</xdr:col>
      <xdr:colOff>2147454</xdr:colOff>
      <xdr:row>213</xdr:row>
      <xdr:rowOff>7804</xdr:rowOff>
    </xdr:to>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10574482" y="37100740"/>
          <a:ext cx="5929745" cy="4055064"/>
        </a:xfrm>
        <a:prstGeom prst="rect">
          <a:avLst/>
        </a:prstGeom>
      </xdr:spPr>
    </xdr:pic>
    <xdr:clientData/>
  </xdr:twoCellAnchor>
  <xdr:twoCellAnchor editAs="oneCell">
    <xdr:from>
      <xdr:col>6</xdr:col>
      <xdr:colOff>402771</xdr:colOff>
      <xdr:row>71</xdr:row>
      <xdr:rowOff>21772</xdr:rowOff>
    </xdr:from>
    <xdr:to>
      <xdr:col>15</xdr:col>
      <xdr:colOff>521426</xdr:colOff>
      <xdr:row>92</xdr:row>
      <xdr:rowOff>105592</xdr:rowOff>
    </xdr:to>
    <xdr:pic>
      <xdr:nvPicPr>
        <xdr:cNvPr id="5" name="Picture 4">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01457" y="9525001"/>
          <a:ext cx="5692140" cy="4002677"/>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800100</xdr:colOff>
      <xdr:row>94</xdr:row>
      <xdr:rowOff>95250</xdr:rowOff>
    </xdr:from>
    <xdr:to>
      <xdr:col>5</xdr:col>
      <xdr:colOff>4480560</xdr:colOff>
      <xdr:row>122</xdr:row>
      <xdr:rowOff>95250</xdr:rowOff>
    </xdr:to>
    <xdr:pic>
      <xdr:nvPicPr>
        <xdr:cNvPr id="7" name="Picture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2306300" y="14001750"/>
          <a:ext cx="3680460" cy="5334000"/>
        </a:xfrm>
        <a:prstGeom prst="rect">
          <a:avLst/>
        </a:prstGeom>
        <a:noFill/>
        <a:ln>
          <a:solidFill>
            <a:schemeClr val="tx1"/>
          </a:solid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37420</xdr:colOff>
      <xdr:row>22</xdr:row>
      <xdr:rowOff>51027</xdr:rowOff>
    </xdr:from>
    <xdr:to>
      <xdr:col>5</xdr:col>
      <xdr:colOff>5894093</xdr:colOff>
      <xdr:row>64</xdr:row>
      <xdr:rowOff>164313</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5"/>
        <a:stretch>
          <a:fillRect/>
        </a:stretch>
      </xdr:blipFill>
      <xdr:spPr>
        <a:xfrm>
          <a:off x="10657795" y="4242027"/>
          <a:ext cx="9619048" cy="811428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ROFILP01\eng\2.0%20Geotech\06%20Investigation%20Data\Core%20Logs\01%20Geotech%20Test%20Pit%20Template\Teck%20Geotech%20Test%20Pit%20Logging%20Sheet%20Template%20R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Pit Codes"/>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15"/>
  <sheetViews>
    <sheetView workbookViewId="0">
      <selection activeCell="A15" sqref="A15:B15"/>
    </sheetView>
  </sheetViews>
  <sheetFormatPr defaultRowHeight="14.45"/>
  <cols>
    <col min="1" max="1" width="28.5703125" bestFit="1" customWidth="1"/>
    <col min="2" max="2" width="30.28515625" bestFit="1" customWidth="1"/>
  </cols>
  <sheetData>
    <row r="1" spans="1:2" ht="15" thickBot="1">
      <c r="A1" s="87" t="s">
        <v>0</v>
      </c>
      <c r="B1" s="88" t="s">
        <v>1</v>
      </c>
    </row>
    <row r="2" spans="1:2">
      <c r="A2" s="89"/>
      <c r="B2" s="90"/>
    </row>
    <row r="3" spans="1:2" ht="16.149999999999999">
      <c r="A3" s="91"/>
      <c r="B3" s="92"/>
    </row>
    <row r="4" spans="1:2" ht="16.149999999999999">
      <c r="A4" s="91"/>
      <c r="B4" s="93"/>
    </row>
    <row r="5" spans="1:2" ht="16.149999999999999">
      <c r="A5" s="94"/>
      <c r="B5" s="93"/>
    </row>
    <row r="6" spans="1:2" ht="16.149999999999999">
      <c r="A6" s="94"/>
      <c r="B6" s="93"/>
    </row>
    <row r="7" spans="1:2" ht="16.149999999999999">
      <c r="A7" s="94"/>
      <c r="B7" s="93"/>
    </row>
    <row r="8" spans="1:2" ht="16.149999999999999">
      <c r="A8" s="94"/>
      <c r="B8" s="93"/>
    </row>
    <row r="9" spans="1:2" ht="16.149999999999999">
      <c r="A9" s="94"/>
      <c r="B9" s="93"/>
    </row>
    <row r="10" spans="1:2">
      <c r="A10" s="92"/>
      <c r="B10" s="92"/>
    </row>
    <row r="11" spans="1:2" ht="15" thickBot="1">
      <c r="A11" s="95" t="s">
        <v>2</v>
      </c>
      <c r="B11" s="96" t="s">
        <v>3</v>
      </c>
    </row>
    <row r="12" spans="1:2">
      <c r="A12" s="92"/>
      <c r="B12" s="92"/>
    </row>
    <row r="13" spans="1:2" ht="15" thickBot="1">
      <c r="A13" s="97" t="s">
        <v>4</v>
      </c>
      <c r="B13" s="98" t="s">
        <v>5</v>
      </c>
    </row>
    <row r="14" spans="1:2">
      <c r="A14" s="92"/>
      <c r="B14" s="92"/>
    </row>
    <row r="15" spans="1:2" ht="15" thickBot="1">
      <c r="A15" s="232"/>
      <c r="B15" s="232"/>
    </row>
  </sheetData>
  <mergeCells count="1">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BS44"/>
  <sheetViews>
    <sheetView topLeftCell="K9" zoomScale="55" zoomScaleNormal="55" workbookViewId="0">
      <selection activeCell="AE10" sqref="AE10"/>
    </sheetView>
  </sheetViews>
  <sheetFormatPr defaultRowHeight="14.45"/>
  <cols>
    <col min="2" max="3" width="9.7109375" style="2" customWidth="1"/>
    <col min="4" max="5" width="12.42578125" style="2" hidden="1" customWidth="1"/>
    <col min="6" max="7" width="10.7109375" style="2" customWidth="1"/>
    <col min="8" max="8" width="14" style="2" bestFit="1" customWidth="1"/>
    <col min="9" max="11" width="10.7109375" style="2" customWidth="1"/>
    <col min="12" max="13" width="12.42578125" style="2" customWidth="1"/>
    <col min="14" max="14" width="15.28515625" style="2" customWidth="1"/>
    <col min="15" max="16" width="12.42578125" style="2" customWidth="1"/>
    <col min="17" max="17" width="13.140625" style="2" bestFit="1" customWidth="1"/>
    <col min="18" max="19" width="12.42578125" style="2" customWidth="1"/>
    <col min="20" max="20" width="15.42578125" style="2" customWidth="1"/>
    <col min="21" max="21" width="18.5703125" style="2" customWidth="1"/>
    <col min="22" max="22" width="12.42578125" style="2" customWidth="1"/>
    <col min="23" max="23" width="15.7109375" style="2" bestFit="1" customWidth="1"/>
    <col min="24" max="24" width="16" style="2" bestFit="1" customWidth="1"/>
    <col min="25" max="25" width="15.7109375" style="2" bestFit="1" customWidth="1"/>
    <col min="26" max="27" width="12.42578125" style="2" customWidth="1"/>
    <col min="28" max="28" width="15.85546875" style="2" customWidth="1"/>
    <col min="29" max="29" width="16" style="2" bestFit="1" customWidth="1"/>
    <col min="30" max="30" width="16.42578125" style="2" bestFit="1" customWidth="1"/>
    <col min="31" max="31" width="50.140625" style="2" customWidth="1"/>
    <col min="32" max="32" width="12.85546875" style="2" customWidth="1"/>
    <col min="33" max="34" width="10.7109375" style="2" customWidth="1"/>
    <col min="35" max="35" width="37.28515625" style="2" customWidth="1"/>
    <col min="36" max="36" width="88.7109375" style="2" customWidth="1"/>
    <col min="37" max="37" width="9.140625" style="2"/>
    <col min="38" max="38" width="20.28515625" style="2" bestFit="1" customWidth="1"/>
    <col min="39" max="49" width="9.140625" style="2"/>
  </cols>
  <sheetData>
    <row r="1" spans="1:71" s="1" customFormat="1">
      <c r="B1" s="214"/>
      <c r="C1" s="214"/>
      <c r="D1" s="214"/>
      <c r="E1" s="214"/>
      <c r="F1" s="214"/>
      <c r="G1" s="214"/>
      <c r="H1" s="214"/>
      <c r="I1" s="214"/>
      <c r="J1" s="214"/>
      <c r="K1" s="214"/>
      <c r="L1" s="214"/>
      <c r="M1" s="214"/>
      <c r="N1" s="239" t="s">
        <v>6</v>
      </c>
      <c r="O1" s="239"/>
      <c r="P1" s="239"/>
      <c r="Q1" s="239"/>
      <c r="R1" s="239"/>
      <c r="S1" s="239"/>
      <c r="T1" s="239"/>
      <c r="U1" s="239"/>
      <c r="V1" s="214"/>
      <c r="W1" s="214"/>
      <c r="X1" s="214"/>
      <c r="Y1" s="214"/>
      <c r="Z1" s="214"/>
      <c r="AA1" s="214"/>
      <c r="AB1" s="214"/>
      <c r="AK1" s="200"/>
      <c r="AL1" s="200"/>
      <c r="AM1" s="200"/>
      <c r="AN1" s="200"/>
      <c r="AO1" s="200"/>
      <c r="AP1" s="200"/>
      <c r="AQ1" s="200"/>
      <c r="AR1" s="200"/>
      <c r="AS1" s="200"/>
      <c r="AT1" s="200"/>
      <c r="AU1" s="200"/>
      <c r="AV1" s="200"/>
      <c r="AW1" s="200"/>
      <c r="AX1" s="200"/>
      <c r="AY1" s="200"/>
      <c r="AZ1" s="200"/>
      <c r="BA1" s="200"/>
      <c r="BB1" s="200"/>
      <c r="BC1" s="200"/>
      <c r="BD1" s="200"/>
      <c r="BE1" s="200"/>
      <c r="BF1" s="200"/>
      <c r="BG1" s="200"/>
      <c r="BH1" s="200"/>
      <c r="BI1" s="200"/>
      <c r="BJ1" s="200"/>
      <c r="BK1" s="200"/>
      <c r="BL1" s="200"/>
      <c r="BM1" s="200"/>
      <c r="BN1" s="200"/>
      <c r="BO1" s="200"/>
      <c r="BP1" s="200"/>
      <c r="BQ1" s="200"/>
      <c r="BR1" s="200"/>
      <c r="BS1" s="200"/>
    </row>
    <row r="2" spans="1:71" s="1" customFormat="1">
      <c r="J2" s="105"/>
      <c r="K2" s="105" t="s">
        <v>7</v>
      </c>
      <c r="L2" s="236" t="s">
        <v>8</v>
      </c>
      <c r="M2" s="236"/>
      <c r="N2" s="236"/>
      <c r="O2" s="105"/>
      <c r="P2" s="105" t="s">
        <v>9</v>
      </c>
      <c r="Q2" s="210">
        <v>2013</v>
      </c>
      <c r="R2" s="63"/>
      <c r="S2" s="105"/>
      <c r="T2" s="105" t="s">
        <v>10</v>
      </c>
      <c r="U2" s="71" t="s">
        <v>11</v>
      </c>
      <c r="V2" s="71"/>
      <c r="W2" s="71"/>
      <c r="X2" s="105"/>
      <c r="Y2" s="105" t="s">
        <v>12</v>
      </c>
      <c r="Z2" s="236" t="s">
        <v>13</v>
      </c>
      <c r="AA2" s="236"/>
      <c r="AB2" s="236"/>
      <c r="AC2" s="214"/>
      <c r="AD2" s="214"/>
      <c r="AE2" s="214"/>
      <c r="AF2" s="214"/>
      <c r="AG2" s="214"/>
      <c r="AH2" s="214"/>
      <c r="AI2" s="213"/>
      <c r="AJ2" s="213"/>
      <c r="AK2" s="201"/>
      <c r="AL2" s="201"/>
      <c r="AM2" s="201"/>
      <c r="AN2" s="201"/>
      <c r="AO2" s="201"/>
      <c r="AP2" s="201"/>
      <c r="AQ2" s="202"/>
      <c r="AR2" s="202"/>
      <c r="AS2" s="202"/>
      <c r="AT2" s="202"/>
      <c r="AU2" s="202"/>
      <c r="AV2" s="202"/>
      <c r="AW2" s="202"/>
      <c r="AX2" s="200"/>
      <c r="AY2" s="200"/>
      <c r="AZ2" s="200"/>
      <c r="BA2" s="200"/>
      <c r="BB2" s="200"/>
      <c r="BC2" s="200"/>
      <c r="BD2" s="200"/>
      <c r="BE2" s="200"/>
      <c r="BF2" s="200"/>
      <c r="BG2" s="200"/>
      <c r="BH2" s="200"/>
      <c r="BI2" s="200"/>
      <c r="BJ2" s="200"/>
      <c r="BK2" s="200"/>
      <c r="BL2" s="200"/>
      <c r="BM2" s="200"/>
      <c r="BN2" s="200"/>
      <c r="BO2" s="200"/>
      <c r="BP2" s="200"/>
      <c r="BQ2" s="200"/>
      <c r="BR2" s="200"/>
      <c r="BS2" s="200"/>
    </row>
    <row r="3" spans="1:71" s="1" customFormat="1">
      <c r="J3" s="105"/>
      <c r="K3" s="105" t="s">
        <v>14</v>
      </c>
      <c r="L3" s="235" t="s">
        <v>15</v>
      </c>
      <c r="M3" s="235"/>
      <c r="N3" s="235"/>
      <c r="O3" s="105"/>
      <c r="P3" s="105" t="s">
        <v>16</v>
      </c>
      <c r="Q3" s="191">
        <v>655057</v>
      </c>
      <c r="R3" s="63"/>
      <c r="S3" s="72"/>
      <c r="T3" s="72" t="s">
        <v>17</v>
      </c>
      <c r="U3" s="75" t="s">
        <v>18</v>
      </c>
      <c r="V3" s="75"/>
      <c r="W3" s="75"/>
      <c r="X3" s="105"/>
      <c r="Y3" s="105" t="s">
        <v>19</v>
      </c>
      <c r="Z3" s="70"/>
      <c r="AA3" s="70"/>
      <c r="AB3" s="70"/>
      <c r="AC3" s="214"/>
      <c r="AD3" s="12"/>
      <c r="AE3" s="12"/>
      <c r="AF3" s="12"/>
      <c r="AG3" s="240"/>
      <c r="AH3" s="240"/>
      <c r="AI3" s="240"/>
      <c r="AJ3" s="240"/>
      <c r="AK3" s="246"/>
      <c r="AL3" s="246"/>
      <c r="AM3" s="200"/>
      <c r="AN3" s="200"/>
      <c r="AO3" s="200"/>
      <c r="AP3" s="200"/>
      <c r="AQ3" s="200"/>
      <c r="AR3" s="200"/>
      <c r="AS3" s="202"/>
      <c r="AT3" s="202"/>
      <c r="AU3" s="202"/>
      <c r="AV3" s="202"/>
      <c r="AW3" s="202"/>
      <c r="AX3" s="200"/>
      <c r="AY3" s="200"/>
      <c r="AZ3" s="200"/>
      <c r="BA3" s="200"/>
      <c r="BB3" s="200"/>
      <c r="BC3" s="200"/>
      <c r="BD3" s="200"/>
      <c r="BE3" s="200"/>
      <c r="BF3" s="200"/>
      <c r="BG3" s="200"/>
      <c r="BH3" s="200"/>
      <c r="BI3" s="200"/>
      <c r="BJ3" s="200"/>
      <c r="BK3" s="200"/>
      <c r="BL3" s="200"/>
      <c r="BM3" s="200"/>
      <c r="BN3" s="200"/>
      <c r="BO3" s="200"/>
      <c r="BP3" s="200"/>
      <c r="BQ3" s="200"/>
      <c r="BR3" s="200"/>
      <c r="BS3" s="200"/>
    </row>
    <row r="4" spans="1:71" s="1" customFormat="1">
      <c r="D4" s="214"/>
      <c r="E4" s="214"/>
      <c r="J4" s="105"/>
      <c r="K4" s="105" t="s">
        <v>20</v>
      </c>
      <c r="L4" s="192" t="s">
        <v>21</v>
      </c>
      <c r="M4" s="62" t="s">
        <v>22</v>
      </c>
      <c r="N4" s="192" t="s">
        <v>21</v>
      </c>
      <c r="O4" s="105"/>
      <c r="P4" s="105" t="s">
        <v>23</v>
      </c>
      <c r="Q4" s="191">
        <v>5559563</v>
      </c>
      <c r="R4" s="64"/>
      <c r="S4" s="105"/>
      <c r="T4" s="105" t="s">
        <v>24</v>
      </c>
      <c r="U4" s="75" t="s">
        <v>25</v>
      </c>
      <c r="V4" s="75"/>
      <c r="W4" s="75"/>
      <c r="X4" s="105"/>
      <c r="Y4" s="105" t="s">
        <v>26</v>
      </c>
      <c r="Z4" s="70"/>
      <c r="AA4" s="70"/>
      <c r="AB4" s="70"/>
      <c r="AC4" s="214"/>
      <c r="AD4" s="12"/>
      <c r="AE4" s="12"/>
      <c r="AF4" s="12"/>
      <c r="AG4" s="240"/>
      <c r="AH4" s="240"/>
      <c r="AI4" s="240"/>
      <c r="AJ4" s="240"/>
      <c r="AK4" s="246"/>
      <c r="AL4" s="246"/>
      <c r="AM4" s="200"/>
      <c r="AN4" s="200"/>
      <c r="AO4" s="200"/>
      <c r="AP4" s="200"/>
      <c r="AQ4" s="200"/>
      <c r="AR4" s="200"/>
      <c r="AS4" s="202"/>
      <c r="AT4" s="202"/>
      <c r="AU4" s="202"/>
      <c r="AV4" s="202"/>
      <c r="AW4" s="202"/>
      <c r="AX4" s="200"/>
      <c r="AY4" s="200"/>
      <c r="AZ4" s="200"/>
      <c r="BA4" s="200"/>
      <c r="BB4" s="200"/>
      <c r="BC4" s="200"/>
      <c r="BD4" s="200"/>
      <c r="BE4" s="200"/>
      <c r="BF4" s="200"/>
      <c r="BG4" s="200"/>
      <c r="BH4" s="200"/>
      <c r="BI4" s="200"/>
      <c r="BJ4" s="200"/>
      <c r="BK4" s="200"/>
      <c r="BL4" s="200"/>
      <c r="BM4" s="200"/>
      <c r="BN4" s="200"/>
      <c r="BO4" s="200"/>
      <c r="BP4" s="200"/>
      <c r="BQ4" s="200"/>
      <c r="BR4" s="200"/>
      <c r="BS4" s="200"/>
    </row>
    <row r="5" spans="1:71" s="1" customFormat="1" ht="15" thickBot="1">
      <c r="B5" s="59"/>
      <c r="C5" s="60"/>
      <c r="D5" s="214"/>
      <c r="E5" s="214"/>
      <c r="F5" s="214"/>
      <c r="G5" s="60"/>
      <c r="H5" s="214"/>
      <c r="I5" s="213"/>
      <c r="J5" s="61"/>
      <c r="K5" s="61"/>
      <c r="L5" s="60" t="s">
        <v>27</v>
      </c>
      <c r="M5" s="214"/>
      <c r="N5" s="60" t="s">
        <v>27</v>
      </c>
      <c r="O5" s="214"/>
      <c r="P5" s="214"/>
      <c r="Q5" s="214"/>
      <c r="R5" s="214"/>
      <c r="S5" s="214"/>
      <c r="T5" s="214"/>
      <c r="U5" s="214"/>
      <c r="V5" s="214"/>
      <c r="W5" s="214"/>
      <c r="X5" s="214"/>
      <c r="Y5" s="214"/>
      <c r="Z5" s="214"/>
      <c r="AA5" s="214"/>
      <c r="AB5" s="214"/>
      <c r="AC5" s="214"/>
      <c r="AD5" s="12"/>
      <c r="AE5" s="12"/>
      <c r="AF5" s="12"/>
      <c r="AG5" s="240"/>
      <c r="AH5" s="240"/>
      <c r="AI5" s="240"/>
      <c r="AJ5" s="240"/>
      <c r="AK5" s="246"/>
      <c r="AL5" s="246"/>
      <c r="AM5" s="200"/>
      <c r="AN5" s="200"/>
      <c r="AO5" s="200"/>
      <c r="AP5" s="200"/>
      <c r="AQ5" s="200"/>
      <c r="AR5" s="200"/>
      <c r="AS5" s="202"/>
      <c r="AT5" s="202"/>
      <c r="AU5" s="202"/>
      <c r="AV5" s="202"/>
      <c r="AW5" s="202"/>
      <c r="AX5" s="200"/>
      <c r="AY5" s="200"/>
      <c r="AZ5" s="200"/>
      <c r="BA5" s="200"/>
      <c r="BB5" s="200"/>
      <c r="BC5" s="200"/>
      <c r="BD5" s="200"/>
      <c r="BE5" s="200"/>
      <c r="BF5" s="200"/>
      <c r="BG5" s="200"/>
      <c r="BH5" s="200"/>
      <c r="BI5" s="200"/>
      <c r="BJ5" s="200"/>
      <c r="BK5" s="200"/>
      <c r="BL5" s="200"/>
      <c r="BM5" s="200"/>
      <c r="BN5" s="200"/>
      <c r="BO5" s="200"/>
      <c r="BP5" s="200"/>
      <c r="BQ5" s="200"/>
      <c r="BR5" s="200"/>
      <c r="BS5" s="200"/>
    </row>
    <row r="6" spans="1:71" ht="15" thickBot="1">
      <c r="A6" s="162"/>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3"/>
      <c r="AK6" s="203"/>
      <c r="AL6" s="203"/>
      <c r="AM6" s="203"/>
      <c r="AN6" s="203"/>
      <c r="AO6" s="203"/>
      <c r="AP6" s="203"/>
      <c r="AQ6" s="203"/>
      <c r="AR6" s="203"/>
      <c r="AS6" s="203"/>
      <c r="AT6" s="203"/>
      <c r="AU6" s="203"/>
      <c r="AV6" s="203"/>
      <c r="AW6" s="203"/>
      <c r="AX6" s="204"/>
      <c r="AY6" s="204"/>
      <c r="AZ6" s="204"/>
      <c r="BA6" s="204"/>
      <c r="BB6" s="204"/>
      <c r="BC6" s="204"/>
      <c r="BD6" s="204"/>
      <c r="BE6" s="204"/>
      <c r="BF6" s="204"/>
      <c r="BG6" s="204"/>
      <c r="BH6" s="204"/>
      <c r="BI6" s="204"/>
      <c r="BJ6" s="204"/>
      <c r="BK6" s="204"/>
      <c r="BL6" s="204"/>
      <c r="BM6" s="204"/>
      <c r="BN6" s="204"/>
      <c r="BO6" s="204"/>
      <c r="BP6" s="204"/>
      <c r="BQ6" s="204"/>
      <c r="BR6" s="204"/>
      <c r="BS6" s="204"/>
    </row>
    <row r="7" spans="1:71" s="3" customFormat="1" ht="36.75" customHeight="1">
      <c r="A7" s="237" t="s">
        <v>28</v>
      </c>
      <c r="B7" s="68" t="s">
        <v>29</v>
      </c>
      <c r="C7" s="68" t="s">
        <v>30</v>
      </c>
      <c r="D7" s="241" t="s">
        <v>31</v>
      </c>
      <c r="E7" s="242"/>
      <c r="F7" s="243" t="s">
        <v>32</v>
      </c>
      <c r="G7" s="244"/>
      <c r="H7" s="244"/>
      <c r="I7" s="244"/>
      <c r="J7" s="244"/>
      <c r="K7" s="245"/>
      <c r="L7" s="237" t="s">
        <v>33</v>
      </c>
      <c r="M7" s="237" t="s">
        <v>34</v>
      </c>
      <c r="N7" s="233" t="s">
        <v>35</v>
      </c>
      <c r="O7" s="233" t="s">
        <v>36</v>
      </c>
      <c r="P7" s="233" t="s">
        <v>37</v>
      </c>
      <c r="Q7" s="233" t="s">
        <v>38</v>
      </c>
      <c r="R7" s="233" t="s">
        <v>39</v>
      </c>
      <c r="S7" s="233" t="s">
        <v>40</v>
      </c>
      <c r="T7" s="233" t="s">
        <v>41</v>
      </c>
      <c r="U7" s="233" t="s">
        <v>42</v>
      </c>
      <c r="V7" s="233" t="s">
        <v>43</v>
      </c>
      <c r="W7" s="233" t="s">
        <v>44</v>
      </c>
      <c r="X7" s="233" t="s">
        <v>45</v>
      </c>
      <c r="Y7" s="233" t="s">
        <v>46</v>
      </c>
      <c r="Z7" s="233" t="s">
        <v>47</v>
      </c>
      <c r="AA7" s="233" t="s">
        <v>48</v>
      </c>
      <c r="AB7" s="233" t="s">
        <v>49</v>
      </c>
      <c r="AC7" s="233" t="s">
        <v>50</v>
      </c>
      <c r="AD7" s="233" t="s">
        <v>51</v>
      </c>
      <c r="AE7" s="237" t="s">
        <v>52</v>
      </c>
      <c r="AF7" s="247" t="s">
        <v>53</v>
      </c>
      <c r="AG7" s="73" t="s">
        <v>54</v>
      </c>
      <c r="AH7" s="73" t="s">
        <v>55</v>
      </c>
      <c r="AI7" s="249" t="s">
        <v>56</v>
      </c>
      <c r="AJ7" s="251" t="s">
        <v>57</v>
      </c>
      <c r="AK7" s="4"/>
      <c r="AL7" s="4"/>
      <c r="AM7" s="4"/>
      <c r="AN7" s="4"/>
      <c r="AO7" s="4"/>
      <c r="AP7" s="4"/>
      <c r="AQ7" s="4"/>
      <c r="AR7" s="4"/>
      <c r="AS7" s="4"/>
      <c r="AT7" s="4"/>
      <c r="AU7" s="4"/>
      <c r="AV7" s="4"/>
      <c r="AW7" s="4"/>
      <c r="AX7" s="4"/>
      <c r="AY7" s="4"/>
      <c r="AZ7" s="4"/>
    </row>
    <row r="8" spans="1:71" s="3" customFormat="1" ht="15" thickBot="1">
      <c r="A8" s="238"/>
      <c r="B8" s="69" t="s">
        <v>58</v>
      </c>
      <c r="C8" s="69" t="s">
        <v>58</v>
      </c>
      <c r="D8" s="182" t="s">
        <v>58</v>
      </c>
      <c r="E8" s="182" t="s">
        <v>59</v>
      </c>
      <c r="F8" s="69" t="s">
        <v>60</v>
      </c>
      <c r="G8" s="69" t="s">
        <v>61</v>
      </c>
      <c r="H8" s="69" t="s">
        <v>62</v>
      </c>
      <c r="I8" s="69" t="s">
        <v>61</v>
      </c>
      <c r="J8" s="69" t="s">
        <v>63</v>
      </c>
      <c r="K8" s="69" t="s">
        <v>61</v>
      </c>
      <c r="L8" s="238"/>
      <c r="M8" s="238"/>
      <c r="N8" s="234"/>
      <c r="O8" s="234"/>
      <c r="P8" s="234"/>
      <c r="Q8" s="234"/>
      <c r="R8" s="234"/>
      <c r="S8" s="234"/>
      <c r="T8" s="234"/>
      <c r="U8" s="234"/>
      <c r="V8" s="234"/>
      <c r="W8" s="234"/>
      <c r="X8" s="234"/>
      <c r="Y8" s="234"/>
      <c r="Z8" s="234"/>
      <c r="AA8" s="234"/>
      <c r="AB8" s="234"/>
      <c r="AC8" s="234"/>
      <c r="AD8" s="234"/>
      <c r="AE8" s="238"/>
      <c r="AF8" s="248"/>
      <c r="AG8" s="74" t="s">
        <v>58</v>
      </c>
      <c r="AH8" s="74" t="s">
        <v>58</v>
      </c>
      <c r="AI8" s="250"/>
      <c r="AJ8" s="252"/>
      <c r="AK8" s="4"/>
      <c r="AL8" s="4"/>
      <c r="AM8" s="4"/>
      <c r="AN8" s="4"/>
      <c r="AO8" s="4"/>
      <c r="AP8" s="4"/>
      <c r="AQ8" s="4"/>
      <c r="AR8" s="4"/>
      <c r="AS8" s="4"/>
      <c r="AT8" s="4"/>
      <c r="AU8" s="4"/>
      <c r="AV8" s="4"/>
      <c r="AW8" s="4"/>
      <c r="AX8" s="4"/>
      <c r="AY8" s="4"/>
      <c r="AZ8" s="4"/>
    </row>
    <row r="9" spans="1:71" ht="45.6" customHeight="1">
      <c r="A9" s="206"/>
      <c r="B9" s="198">
        <v>0</v>
      </c>
      <c r="C9" s="198">
        <v>4.9000000000000004</v>
      </c>
      <c r="D9" s="198"/>
      <c r="E9" s="198"/>
      <c r="F9" s="198" t="s">
        <v>64</v>
      </c>
      <c r="G9" s="198">
        <v>50</v>
      </c>
      <c r="H9" s="198" t="s">
        <v>65</v>
      </c>
      <c r="I9" s="198">
        <v>30</v>
      </c>
      <c r="J9" s="198" t="s">
        <v>66</v>
      </c>
      <c r="K9" s="198">
        <v>20</v>
      </c>
      <c r="L9" s="198" t="s">
        <v>67</v>
      </c>
      <c r="M9" s="198" t="s">
        <v>68</v>
      </c>
      <c r="N9" s="191" t="s">
        <v>69</v>
      </c>
      <c r="O9" s="191" t="s">
        <v>70</v>
      </c>
      <c r="P9" s="198">
        <v>150</v>
      </c>
      <c r="Q9" s="191" t="s">
        <v>71</v>
      </c>
      <c r="R9" s="198"/>
      <c r="S9" s="198"/>
      <c r="T9" s="198"/>
      <c r="U9" s="198" t="s">
        <v>72</v>
      </c>
      <c r="V9" s="198"/>
      <c r="W9" s="198"/>
      <c r="X9" s="198" t="s">
        <v>73</v>
      </c>
      <c r="Y9" s="198"/>
      <c r="Z9" s="198" t="s">
        <v>74</v>
      </c>
      <c r="AA9" s="198"/>
      <c r="AB9" s="198" t="s">
        <v>75</v>
      </c>
      <c r="AC9" s="198"/>
      <c r="AD9" s="198" t="s">
        <v>76</v>
      </c>
      <c r="AE9" s="207" t="s">
        <v>77</v>
      </c>
      <c r="AF9" s="208" t="s">
        <v>78</v>
      </c>
      <c r="AG9" s="208">
        <v>0.3</v>
      </c>
      <c r="AH9" s="208">
        <v>0.6</v>
      </c>
      <c r="AI9" s="209"/>
      <c r="AJ9" s="170"/>
      <c r="AX9" s="2"/>
      <c r="AY9" s="2"/>
      <c r="AZ9" s="2"/>
    </row>
    <row r="10" spans="1:71">
      <c r="A10" s="57"/>
      <c r="B10" s="191"/>
      <c r="C10" s="191">
        <v>4.9000000000000004</v>
      </c>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212"/>
      <c r="AF10" s="228" t="s">
        <v>79</v>
      </c>
      <c r="AG10" s="228">
        <v>2.4</v>
      </c>
      <c r="AH10" s="228">
        <v>2.7</v>
      </c>
      <c r="AI10" s="223"/>
      <c r="AJ10" s="65"/>
      <c r="AX10" s="2"/>
      <c r="AY10" s="2"/>
      <c r="AZ10" s="2"/>
    </row>
    <row r="11" spans="1:71" ht="28.9">
      <c r="A11" s="57"/>
      <c r="B11" s="191">
        <v>4.9000000000000004</v>
      </c>
      <c r="C11" s="191">
        <v>6</v>
      </c>
      <c r="D11" s="191"/>
      <c r="E11" s="191"/>
      <c r="F11" s="191" t="s">
        <v>80</v>
      </c>
      <c r="G11" s="191">
        <v>60</v>
      </c>
      <c r="H11" s="191" t="s">
        <v>81</v>
      </c>
      <c r="I11" s="191">
        <v>30</v>
      </c>
      <c r="J11" s="191" t="s">
        <v>64</v>
      </c>
      <c r="K11" s="191">
        <v>10</v>
      </c>
      <c r="L11" s="191"/>
      <c r="M11" s="191"/>
      <c r="N11" s="191" t="s">
        <v>69</v>
      </c>
      <c r="O11" s="191"/>
      <c r="P11" s="191"/>
      <c r="Q11" s="191" t="s">
        <v>82</v>
      </c>
      <c r="R11" s="191"/>
      <c r="S11" s="191"/>
      <c r="T11" s="191"/>
      <c r="U11" s="191" t="s">
        <v>83</v>
      </c>
      <c r="V11" s="191"/>
      <c r="W11" s="191"/>
      <c r="X11" s="191" t="s">
        <v>73</v>
      </c>
      <c r="Y11" s="191"/>
      <c r="Z11" s="191" t="s">
        <v>84</v>
      </c>
      <c r="AA11" s="191"/>
      <c r="AB11" s="191" t="s">
        <v>85</v>
      </c>
      <c r="AC11" s="191"/>
      <c r="AD11" s="191" t="s">
        <v>76</v>
      </c>
      <c r="AE11" s="212"/>
      <c r="AF11" s="205" t="s">
        <v>86</v>
      </c>
      <c r="AG11" s="211">
        <v>4.9000000000000004</v>
      </c>
      <c r="AH11" s="211">
        <v>5.2</v>
      </c>
      <c r="AI11" s="223" t="s">
        <v>87</v>
      </c>
      <c r="AJ11" s="65"/>
      <c r="AX11" s="2"/>
      <c r="AY11" s="2"/>
      <c r="AZ11" s="2"/>
    </row>
    <row r="12" spans="1:71">
      <c r="A12" s="57"/>
      <c r="B12" s="228"/>
      <c r="C12" s="228"/>
      <c r="D12" s="228"/>
      <c r="E12" s="106"/>
      <c r="F12" s="106"/>
      <c r="G12" s="228"/>
      <c r="H12" s="106"/>
      <c r="I12" s="228"/>
      <c r="J12" s="106"/>
      <c r="K12" s="228"/>
      <c r="L12" s="228"/>
      <c r="M12" s="106"/>
      <c r="N12" s="106"/>
      <c r="O12" s="106"/>
      <c r="P12" s="106"/>
      <c r="Q12" s="106"/>
      <c r="R12" s="228"/>
      <c r="S12" s="228"/>
      <c r="T12" s="228"/>
      <c r="U12" s="228"/>
      <c r="V12" s="228"/>
      <c r="W12" s="228"/>
      <c r="X12" s="228"/>
      <c r="Y12" s="228"/>
      <c r="Z12" s="228"/>
      <c r="AA12" s="228"/>
      <c r="AB12" s="228"/>
      <c r="AC12" s="228"/>
      <c r="AD12" s="228"/>
      <c r="AE12" s="221"/>
      <c r="AF12" s="191"/>
      <c r="AG12" s="193"/>
      <c r="AH12" s="193"/>
      <c r="AI12" s="223"/>
      <c r="AJ12" s="65"/>
      <c r="AX12" s="2"/>
      <c r="AY12" s="2"/>
      <c r="AZ12" s="2"/>
    </row>
    <row r="13" spans="1:71">
      <c r="A13" s="57"/>
      <c r="B13" s="228"/>
      <c r="C13" s="228"/>
      <c r="D13" s="228"/>
      <c r="E13" s="106"/>
      <c r="F13" s="106"/>
      <c r="G13" s="228"/>
      <c r="H13" s="106"/>
      <c r="I13" s="228"/>
      <c r="J13" s="106"/>
      <c r="K13" s="228"/>
      <c r="L13" s="228"/>
      <c r="M13" s="106"/>
      <c r="N13" s="106"/>
      <c r="O13" s="106"/>
      <c r="P13" s="106"/>
      <c r="Q13" s="106"/>
      <c r="R13" s="228"/>
      <c r="S13" s="228"/>
      <c r="T13" s="228"/>
      <c r="U13" s="228"/>
      <c r="V13" s="228"/>
      <c r="W13" s="228"/>
      <c r="X13" s="228"/>
      <c r="Y13" s="228"/>
      <c r="Z13" s="228"/>
      <c r="AA13" s="228"/>
      <c r="AB13" s="228"/>
      <c r="AC13" s="228"/>
      <c r="AD13" s="228"/>
      <c r="AE13" s="195"/>
      <c r="AF13" s="5"/>
      <c r="AG13" s="5"/>
      <c r="AH13" s="5"/>
      <c r="AI13" s="223"/>
      <c r="AJ13" s="65"/>
      <c r="AX13" s="2"/>
      <c r="AY13" s="2"/>
      <c r="AZ13" s="2"/>
    </row>
    <row r="14" spans="1:71">
      <c r="A14" s="57"/>
      <c r="B14" s="228"/>
      <c r="C14" s="228"/>
      <c r="D14" s="228"/>
      <c r="E14" s="106"/>
      <c r="F14" s="106"/>
      <c r="G14" s="228"/>
      <c r="H14" s="106"/>
      <c r="I14" s="228"/>
      <c r="J14" s="106"/>
      <c r="K14" s="228"/>
      <c r="L14" s="228"/>
      <c r="M14" s="106"/>
      <c r="N14" s="106"/>
      <c r="O14" s="106"/>
      <c r="P14" s="106"/>
      <c r="Q14" s="106"/>
      <c r="R14" s="228"/>
      <c r="S14" s="228"/>
      <c r="T14" s="228"/>
      <c r="U14" s="228"/>
      <c r="V14" s="228"/>
      <c r="W14" s="228"/>
      <c r="X14" s="228"/>
      <c r="Y14" s="228"/>
      <c r="Z14" s="228"/>
      <c r="AA14" s="228"/>
      <c r="AB14" s="228"/>
      <c r="AC14" s="228"/>
      <c r="AD14" s="228"/>
      <c r="AE14" s="221"/>
      <c r="AF14" s="193"/>
      <c r="AG14" s="193"/>
      <c r="AH14" s="193"/>
      <c r="AI14" s="223"/>
      <c r="AJ14" s="65"/>
      <c r="AX14" s="2"/>
      <c r="AY14" s="2"/>
      <c r="AZ14" s="2"/>
    </row>
    <row r="15" spans="1:71">
      <c r="A15" s="57"/>
      <c r="B15" s="228"/>
      <c r="C15" s="228"/>
      <c r="D15" s="228"/>
      <c r="E15" s="106"/>
      <c r="F15" s="106"/>
      <c r="G15" s="228"/>
      <c r="H15" s="106"/>
      <c r="I15" s="228"/>
      <c r="J15" s="106"/>
      <c r="K15" s="228"/>
      <c r="L15" s="228"/>
      <c r="M15" s="106"/>
      <c r="N15" s="106"/>
      <c r="O15" s="106"/>
      <c r="P15" s="106"/>
      <c r="Q15" s="106"/>
      <c r="R15" s="228"/>
      <c r="S15" s="228"/>
      <c r="T15" s="228"/>
      <c r="U15" s="228"/>
      <c r="V15" s="228"/>
      <c r="W15" s="228"/>
      <c r="X15" s="228"/>
      <c r="Y15" s="228"/>
      <c r="Z15" s="228"/>
      <c r="AA15" s="228"/>
      <c r="AB15" s="228"/>
      <c r="AC15" s="228"/>
      <c r="AD15" s="228"/>
      <c r="AE15" s="221"/>
      <c r="AF15" s="5"/>
      <c r="AG15" s="5"/>
      <c r="AH15" s="5"/>
      <c r="AI15" s="223"/>
      <c r="AJ15" s="65"/>
      <c r="AX15" s="2"/>
      <c r="AY15" s="2"/>
      <c r="AZ15" s="2"/>
    </row>
    <row r="16" spans="1:71">
      <c r="A16" s="57"/>
      <c r="B16" s="228"/>
      <c r="C16" s="228"/>
      <c r="D16" s="228"/>
      <c r="E16" s="106"/>
      <c r="F16" s="106"/>
      <c r="G16" s="228"/>
      <c r="H16" s="106"/>
      <c r="I16" s="228"/>
      <c r="J16" s="106"/>
      <c r="K16" s="228"/>
      <c r="L16" s="228"/>
      <c r="M16" s="106"/>
      <c r="N16" s="106"/>
      <c r="O16" s="106"/>
      <c r="P16" s="106"/>
      <c r="Q16" s="106"/>
      <c r="R16" s="228"/>
      <c r="S16" s="228"/>
      <c r="T16" s="228"/>
      <c r="U16" s="228"/>
      <c r="V16" s="228"/>
      <c r="W16" s="228"/>
      <c r="X16" s="228"/>
      <c r="Y16" s="228"/>
      <c r="Z16" s="228"/>
      <c r="AA16" s="228"/>
      <c r="AB16" s="228"/>
      <c r="AC16" s="228"/>
      <c r="AD16" s="228"/>
      <c r="AE16" s="221"/>
      <c r="AF16" s="5"/>
      <c r="AG16" s="5"/>
      <c r="AH16" s="5"/>
      <c r="AI16" s="223"/>
      <c r="AJ16" s="65"/>
      <c r="AX16" s="2"/>
      <c r="AY16" s="2"/>
      <c r="AZ16" s="2"/>
    </row>
    <row r="17" spans="1:52">
      <c r="A17" s="57"/>
      <c r="B17" s="228"/>
      <c r="C17" s="228"/>
      <c r="D17" s="228"/>
      <c r="E17" s="106"/>
      <c r="F17" s="106"/>
      <c r="G17" s="228"/>
      <c r="H17" s="106"/>
      <c r="I17" s="228"/>
      <c r="J17" s="106"/>
      <c r="K17" s="228"/>
      <c r="L17" s="228"/>
      <c r="M17" s="106"/>
      <c r="N17" s="106"/>
      <c r="O17" s="106"/>
      <c r="P17" s="106"/>
      <c r="Q17" s="106"/>
      <c r="R17" s="228"/>
      <c r="S17" s="228"/>
      <c r="T17" s="228"/>
      <c r="U17" s="228"/>
      <c r="V17" s="228"/>
      <c r="W17" s="228"/>
      <c r="X17" s="228"/>
      <c r="Y17" s="228"/>
      <c r="Z17" s="228"/>
      <c r="AA17" s="228"/>
      <c r="AB17" s="228"/>
      <c r="AC17" s="228"/>
      <c r="AD17" s="228"/>
      <c r="AE17" s="221"/>
      <c r="AF17" s="5"/>
      <c r="AG17" s="5"/>
      <c r="AH17" s="5"/>
      <c r="AI17" s="223"/>
      <c r="AJ17" s="65"/>
      <c r="AX17" s="2"/>
      <c r="AY17" s="2"/>
      <c r="AZ17" s="2"/>
    </row>
    <row r="18" spans="1:52">
      <c r="A18" s="57"/>
      <c r="B18" s="228"/>
      <c r="C18" s="228"/>
      <c r="D18" s="228"/>
      <c r="E18" s="106"/>
      <c r="F18" s="106"/>
      <c r="G18" s="228"/>
      <c r="H18" s="106"/>
      <c r="I18" s="228"/>
      <c r="J18" s="106"/>
      <c r="K18" s="228"/>
      <c r="L18" s="228"/>
      <c r="M18" s="106"/>
      <c r="N18" s="106"/>
      <c r="O18" s="106"/>
      <c r="P18" s="106"/>
      <c r="Q18" s="106"/>
      <c r="R18" s="228"/>
      <c r="S18" s="228"/>
      <c r="T18" s="228"/>
      <c r="U18" s="228"/>
      <c r="V18" s="228"/>
      <c r="W18" s="228"/>
      <c r="X18" s="228"/>
      <c r="Y18" s="228"/>
      <c r="Z18" s="228"/>
      <c r="AA18" s="228"/>
      <c r="AB18" s="228"/>
      <c r="AC18" s="228"/>
      <c r="AD18" s="228"/>
      <c r="AE18" s="194"/>
      <c r="AF18" s="5"/>
      <c r="AG18" s="5"/>
      <c r="AH18" s="5"/>
      <c r="AI18" s="223"/>
      <c r="AJ18" s="65"/>
      <c r="AX18" s="2"/>
      <c r="AY18" s="2"/>
      <c r="AZ18" s="2"/>
    </row>
    <row r="19" spans="1:52">
      <c r="A19" s="57"/>
      <c r="B19" s="228"/>
      <c r="C19" s="228"/>
      <c r="D19" s="228"/>
      <c r="E19" s="106"/>
      <c r="F19" s="106"/>
      <c r="G19" s="228"/>
      <c r="H19" s="106"/>
      <c r="I19" s="228"/>
      <c r="J19" s="106"/>
      <c r="K19" s="228"/>
      <c r="L19" s="228"/>
      <c r="M19" s="106"/>
      <c r="N19" s="106"/>
      <c r="O19" s="106"/>
      <c r="P19" s="106"/>
      <c r="Q19" s="106"/>
      <c r="R19" s="228"/>
      <c r="S19" s="228"/>
      <c r="T19" s="228"/>
      <c r="U19" s="228"/>
      <c r="V19" s="228"/>
      <c r="W19" s="228"/>
      <c r="X19" s="228"/>
      <c r="Y19" s="228"/>
      <c r="Z19" s="228"/>
      <c r="AA19" s="228"/>
      <c r="AB19" s="228"/>
      <c r="AC19" s="228"/>
      <c r="AD19" s="228"/>
      <c r="AE19" s="194"/>
      <c r="AF19" s="5"/>
      <c r="AG19" s="5"/>
      <c r="AH19" s="5"/>
      <c r="AI19" s="228"/>
      <c r="AJ19" s="65"/>
      <c r="AX19" s="2"/>
      <c r="AY19" s="2"/>
      <c r="AZ19" s="2"/>
    </row>
    <row r="20" spans="1:52">
      <c r="A20" s="57"/>
      <c r="B20" s="228"/>
      <c r="C20" s="228"/>
      <c r="D20" s="228"/>
      <c r="E20" s="106"/>
      <c r="F20" s="106"/>
      <c r="G20" s="228"/>
      <c r="H20" s="106"/>
      <c r="I20" s="228"/>
      <c r="J20" s="106"/>
      <c r="K20" s="228"/>
      <c r="L20" s="228"/>
      <c r="M20" s="106"/>
      <c r="N20" s="106"/>
      <c r="O20" s="106"/>
      <c r="P20" s="106"/>
      <c r="Q20" s="106"/>
      <c r="R20" s="228"/>
      <c r="S20" s="228"/>
      <c r="T20" s="228"/>
      <c r="U20" s="228"/>
      <c r="V20" s="228"/>
      <c r="W20" s="228"/>
      <c r="X20" s="228"/>
      <c r="Y20" s="228"/>
      <c r="Z20" s="228"/>
      <c r="AA20" s="228"/>
      <c r="AB20" s="228"/>
      <c r="AC20" s="228"/>
      <c r="AD20" s="228"/>
      <c r="AE20" s="194"/>
      <c r="AF20" s="5"/>
      <c r="AG20" s="5"/>
      <c r="AH20" s="5"/>
      <c r="AI20" s="228"/>
      <c r="AJ20" s="65"/>
      <c r="AX20" s="2"/>
      <c r="AY20" s="2"/>
      <c r="AZ20" s="2"/>
    </row>
    <row r="21" spans="1:52">
      <c r="A21" s="57"/>
      <c r="B21" s="228"/>
      <c r="C21" s="228"/>
      <c r="D21" s="228"/>
      <c r="E21" s="106"/>
      <c r="F21" s="106"/>
      <c r="G21" s="228"/>
      <c r="H21" s="106"/>
      <c r="I21" s="228"/>
      <c r="J21" s="106"/>
      <c r="K21" s="228"/>
      <c r="L21" s="228"/>
      <c r="M21" s="106"/>
      <c r="N21" s="106"/>
      <c r="O21" s="106"/>
      <c r="P21" s="106"/>
      <c r="Q21" s="106"/>
      <c r="R21" s="228"/>
      <c r="S21" s="228"/>
      <c r="T21" s="228"/>
      <c r="U21" s="228"/>
      <c r="V21" s="228"/>
      <c r="W21" s="228"/>
      <c r="X21" s="228"/>
      <c r="Y21" s="228"/>
      <c r="Z21" s="228"/>
      <c r="AA21" s="228"/>
      <c r="AB21" s="228"/>
      <c r="AC21" s="228"/>
      <c r="AD21" s="228"/>
      <c r="AE21" s="194"/>
      <c r="AF21" s="5"/>
      <c r="AG21" s="5"/>
      <c r="AH21" s="5"/>
      <c r="AI21" s="228"/>
      <c r="AJ21" s="65"/>
      <c r="AX21" s="2"/>
      <c r="AY21" s="2"/>
      <c r="AZ21" s="2"/>
    </row>
    <row r="22" spans="1:52">
      <c r="A22" s="57"/>
      <c r="B22" s="228"/>
      <c r="C22" s="228"/>
      <c r="D22" s="228"/>
      <c r="E22" s="106"/>
      <c r="F22" s="106"/>
      <c r="G22" s="228"/>
      <c r="H22" s="106"/>
      <c r="I22" s="228"/>
      <c r="J22" s="106"/>
      <c r="K22" s="228"/>
      <c r="L22" s="228"/>
      <c r="M22" s="106"/>
      <c r="N22" s="106"/>
      <c r="O22" s="106"/>
      <c r="P22" s="106"/>
      <c r="Q22" s="106"/>
      <c r="R22" s="228"/>
      <c r="S22" s="228"/>
      <c r="T22" s="228"/>
      <c r="U22" s="228"/>
      <c r="V22" s="228"/>
      <c r="W22" s="228"/>
      <c r="X22" s="228"/>
      <c r="Y22" s="228"/>
      <c r="Z22" s="228"/>
      <c r="AA22" s="228"/>
      <c r="AB22" s="228"/>
      <c r="AC22" s="228"/>
      <c r="AD22" s="228"/>
      <c r="AE22" s="194"/>
      <c r="AF22" s="5"/>
      <c r="AG22" s="5"/>
      <c r="AH22" s="5"/>
      <c r="AI22" s="228"/>
      <c r="AJ22" s="65"/>
      <c r="AX22" s="2"/>
      <c r="AY22" s="2"/>
      <c r="AZ22" s="2"/>
    </row>
    <row r="23" spans="1:52">
      <c r="A23" s="57"/>
      <c r="B23" s="228"/>
      <c r="C23" s="228"/>
      <c r="D23" s="228"/>
      <c r="E23" s="106"/>
      <c r="F23" s="106"/>
      <c r="G23" s="228"/>
      <c r="H23" s="106"/>
      <c r="I23" s="228"/>
      <c r="J23" s="106"/>
      <c r="K23" s="228"/>
      <c r="L23" s="228"/>
      <c r="M23" s="106"/>
      <c r="N23" s="106"/>
      <c r="O23" s="106"/>
      <c r="P23" s="106"/>
      <c r="Q23" s="106"/>
      <c r="R23" s="228"/>
      <c r="S23" s="228"/>
      <c r="T23" s="228"/>
      <c r="U23" s="228"/>
      <c r="V23" s="228"/>
      <c r="W23" s="228"/>
      <c r="X23" s="228"/>
      <c r="Y23" s="228"/>
      <c r="Z23" s="228"/>
      <c r="AA23" s="228"/>
      <c r="AB23" s="228"/>
      <c r="AC23" s="228"/>
      <c r="AD23" s="228"/>
      <c r="AE23" s="194"/>
      <c r="AF23" s="5"/>
      <c r="AG23" s="5"/>
      <c r="AH23" s="5"/>
      <c r="AI23" s="228"/>
      <c r="AJ23" s="65"/>
      <c r="AX23" s="2"/>
      <c r="AY23" s="2"/>
      <c r="AZ23" s="2"/>
    </row>
    <row r="24" spans="1:52">
      <c r="A24" s="57"/>
      <c r="B24" s="228"/>
      <c r="C24" s="228"/>
      <c r="D24" s="228"/>
      <c r="E24" s="106"/>
      <c r="F24" s="106"/>
      <c r="G24" s="228"/>
      <c r="H24" s="106"/>
      <c r="I24" s="228"/>
      <c r="J24" s="106"/>
      <c r="K24" s="228"/>
      <c r="L24" s="228"/>
      <c r="M24" s="106"/>
      <c r="N24" s="106"/>
      <c r="O24" s="106"/>
      <c r="P24" s="106"/>
      <c r="Q24" s="106"/>
      <c r="R24" s="228"/>
      <c r="S24" s="228"/>
      <c r="T24" s="228"/>
      <c r="U24" s="228"/>
      <c r="V24" s="228"/>
      <c r="W24" s="228"/>
      <c r="X24" s="228"/>
      <c r="Y24" s="228"/>
      <c r="Z24" s="228"/>
      <c r="AA24" s="228"/>
      <c r="AB24" s="228"/>
      <c r="AC24" s="228"/>
      <c r="AD24" s="228"/>
      <c r="AE24" s="5"/>
      <c r="AF24" s="5"/>
      <c r="AG24" s="5"/>
      <c r="AH24" s="5"/>
      <c r="AI24" s="228"/>
      <c r="AJ24" s="65"/>
      <c r="AX24" s="2"/>
      <c r="AY24" s="2"/>
      <c r="AZ24" s="2"/>
    </row>
    <row r="25" spans="1:52">
      <c r="A25" s="57"/>
      <c r="B25" s="228"/>
      <c r="C25" s="228"/>
      <c r="D25" s="228"/>
      <c r="E25" s="106"/>
      <c r="F25" s="106"/>
      <c r="G25" s="228"/>
      <c r="H25" s="106"/>
      <c r="I25" s="228"/>
      <c r="J25" s="106"/>
      <c r="K25" s="228"/>
      <c r="L25" s="228"/>
      <c r="M25" s="106"/>
      <c r="N25" s="106"/>
      <c r="O25" s="106"/>
      <c r="P25" s="106"/>
      <c r="Q25" s="106"/>
      <c r="R25" s="228"/>
      <c r="S25" s="228"/>
      <c r="T25" s="228"/>
      <c r="U25" s="228"/>
      <c r="V25" s="228"/>
      <c r="W25" s="228"/>
      <c r="X25" s="228"/>
      <c r="Y25" s="228"/>
      <c r="Z25" s="228"/>
      <c r="AA25" s="228"/>
      <c r="AB25" s="228"/>
      <c r="AC25" s="228"/>
      <c r="AD25" s="228"/>
      <c r="AE25" s="5"/>
      <c r="AF25" s="5"/>
      <c r="AG25" s="5"/>
      <c r="AH25" s="5"/>
      <c r="AI25" s="228"/>
      <c r="AJ25" s="65"/>
      <c r="AX25" s="2"/>
      <c r="AY25" s="2"/>
      <c r="AZ25" s="2"/>
    </row>
    <row r="26" spans="1:52">
      <c r="A26" s="57"/>
      <c r="B26" s="228"/>
      <c r="C26" s="228"/>
      <c r="D26" s="228"/>
      <c r="E26" s="106"/>
      <c r="F26" s="106"/>
      <c r="G26" s="228"/>
      <c r="H26" s="106"/>
      <c r="I26" s="228"/>
      <c r="J26" s="106"/>
      <c r="K26" s="228"/>
      <c r="L26" s="228"/>
      <c r="M26" s="106"/>
      <c r="N26" s="106"/>
      <c r="O26" s="106"/>
      <c r="P26" s="106"/>
      <c r="Q26" s="106"/>
      <c r="R26" s="228"/>
      <c r="S26" s="228"/>
      <c r="T26" s="228"/>
      <c r="U26" s="228"/>
      <c r="V26" s="228"/>
      <c r="W26" s="228"/>
      <c r="X26" s="228"/>
      <c r="Y26" s="228"/>
      <c r="Z26" s="228"/>
      <c r="AA26" s="228"/>
      <c r="AB26" s="228"/>
      <c r="AC26" s="228"/>
      <c r="AD26" s="228"/>
      <c r="AE26" s="5"/>
      <c r="AF26" s="5"/>
      <c r="AG26" s="5"/>
      <c r="AH26" s="5"/>
      <c r="AI26" s="228"/>
      <c r="AJ26" s="65"/>
      <c r="AX26" s="2"/>
      <c r="AY26" s="2"/>
      <c r="AZ26" s="2"/>
    </row>
    <row r="27" spans="1:52">
      <c r="A27" s="57"/>
      <c r="B27" s="228"/>
      <c r="C27" s="228"/>
      <c r="D27" s="228"/>
      <c r="E27" s="106"/>
      <c r="F27" s="106"/>
      <c r="G27" s="228"/>
      <c r="H27" s="106"/>
      <c r="I27" s="228"/>
      <c r="J27" s="106"/>
      <c r="K27" s="228"/>
      <c r="L27" s="228"/>
      <c r="M27" s="106"/>
      <c r="N27" s="106"/>
      <c r="O27" s="106"/>
      <c r="P27" s="106"/>
      <c r="Q27" s="106"/>
      <c r="R27" s="228"/>
      <c r="S27" s="228"/>
      <c r="T27" s="228"/>
      <c r="U27" s="228"/>
      <c r="V27" s="228"/>
      <c r="W27" s="228"/>
      <c r="X27" s="228"/>
      <c r="Y27" s="228"/>
      <c r="Z27" s="228"/>
      <c r="AA27" s="228"/>
      <c r="AB27" s="228"/>
      <c r="AC27" s="228"/>
      <c r="AD27" s="228"/>
      <c r="AE27" s="5"/>
      <c r="AF27" s="5"/>
      <c r="AG27" s="5"/>
      <c r="AH27" s="5"/>
      <c r="AI27" s="228"/>
      <c r="AJ27" s="65"/>
      <c r="AX27" s="2"/>
      <c r="AY27" s="2"/>
      <c r="AZ27" s="2"/>
    </row>
    <row r="28" spans="1:52">
      <c r="A28" s="57"/>
      <c r="B28" s="228"/>
      <c r="C28" s="228"/>
      <c r="D28" s="228"/>
      <c r="E28" s="106"/>
      <c r="F28" s="106"/>
      <c r="G28" s="228"/>
      <c r="H28" s="106"/>
      <c r="I28" s="228"/>
      <c r="J28" s="106"/>
      <c r="K28" s="228"/>
      <c r="L28" s="228"/>
      <c r="M28" s="106"/>
      <c r="N28" s="106"/>
      <c r="O28" s="106"/>
      <c r="P28" s="106"/>
      <c r="Q28" s="106"/>
      <c r="R28" s="228"/>
      <c r="S28" s="228"/>
      <c r="T28" s="228"/>
      <c r="U28" s="228"/>
      <c r="V28" s="228"/>
      <c r="W28" s="228"/>
      <c r="X28" s="228"/>
      <c r="Y28" s="228"/>
      <c r="Z28" s="228"/>
      <c r="AA28" s="228"/>
      <c r="AB28" s="228"/>
      <c r="AC28" s="228"/>
      <c r="AD28" s="228"/>
      <c r="AE28" s="5"/>
      <c r="AF28" s="5"/>
      <c r="AG28" s="5"/>
      <c r="AH28" s="5"/>
      <c r="AI28" s="228"/>
      <c r="AJ28" s="65"/>
      <c r="AX28" s="2"/>
      <c r="AY28" s="2"/>
      <c r="AZ28" s="2"/>
    </row>
    <row r="29" spans="1:52">
      <c r="A29" s="57"/>
      <c r="B29" s="228"/>
      <c r="C29" s="228"/>
      <c r="D29" s="228"/>
      <c r="E29" s="106"/>
      <c r="F29" s="106"/>
      <c r="G29" s="228"/>
      <c r="H29" s="106"/>
      <c r="I29" s="228"/>
      <c r="J29" s="106"/>
      <c r="K29" s="228"/>
      <c r="L29" s="228"/>
      <c r="M29" s="106"/>
      <c r="N29" s="106"/>
      <c r="O29" s="106"/>
      <c r="P29" s="106"/>
      <c r="Q29" s="106"/>
      <c r="R29" s="228"/>
      <c r="S29" s="228"/>
      <c r="T29" s="228"/>
      <c r="U29" s="228"/>
      <c r="V29" s="228"/>
      <c r="W29" s="228"/>
      <c r="X29" s="228"/>
      <c r="Y29" s="228"/>
      <c r="Z29" s="228"/>
      <c r="AA29" s="228"/>
      <c r="AB29" s="228"/>
      <c r="AC29" s="228"/>
      <c r="AD29" s="228"/>
      <c r="AE29" s="5"/>
      <c r="AF29" s="5"/>
      <c r="AG29" s="5"/>
      <c r="AH29" s="5"/>
      <c r="AI29" s="228"/>
      <c r="AJ29" s="65"/>
      <c r="AX29" s="2"/>
      <c r="AY29" s="2"/>
      <c r="AZ29" s="2"/>
    </row>
    <row r="30" spans="1:52">
      <c r="A30" s="57"/>
      <c r="B30" s="228"/>
      <c r="C30" s="228"/>
      <c r="D30" s="228"/>
      <c r="E30" s="106"/>
      <c r="F30" s="106"/>
      <c r="G30" s="228"/>
      <c r="H30" s="106"/>
      <c r="I30" s="228"/>
      <c r="J30" s="106"/>
      <c r="K30" s="228"/>
      <c r="L30" s="228"/>
      <c r="M30" s="106"/>
      <c r="N30" s="106"/>
      <c r="O30" s="106"/>
      <c r="P30" s="106"/>
      <c r="Q30" s="106"/>
      <c r="R30" s="228"/>
      <c r="S30" s="228"/>
      <c r="T30" s="228"/>
      <c r="U30" s="228"/>
      <c r="V30" s="228"/>
      <c r="W30" s="228"/>
      <c r="X30" s="228"/>
      <c r="Y30" s="228"/>
      <c r="Z30" s="228"/>
      <c r="AA30" s="228"/>
      <c r="AB30" s="228"/>
      <c r="AC30" s="228"/>
      <c r="AD30" s="228"/>
      <c r="AE30" s="5"/>
      <c r="AF30" s="5"/>
      <c r="AG30" s="5"/>
      <c r="AH30" s="5"/>
      <c r="AI30" s="228"/>
      <c r="AJ30" s="65"/>
      <c r="AX30" s="2"/>
      <c r="AY30" s="2"/>
      <c r="AZ30" s="2"/>
    </row>
    <row r="31" spans="1:52">
      <c r="A31" s="57"/>
      <c r="B31" s="228"/>
      <c r="C31" s="228"/>
      <c r="D31" s="228"/>
      <c r="E31" s="106"/>
      <c r="F31" s="106"/>
      <c r="G31" s="228"/>
      <c r="H31" s="106"/>
      <c r="I31" s="228"/>
      <c r="J31" s="106"/>
      <c r="K31" s="228"/>
      <c r="L31" s="228"/>
      <c r="M31" s="106"/>
      <c r="N31" s="106"/>
      <c r="O31" s="106"/>
      <c r="P31" s="106"/>
      <c r="Q31" s="106"/>
      <c r="R31" s="228"/>
      <c r="S31" s="228"/>
      <c r="T31" s="228"/>
      <c r="U31" s="228"/>
      <c r="V31" s="228"/>
      <c r="W31" s="228"/>
      <c r="X31" s="228"/>
      <c r="Y31" s="228"/>
      <c r="Z31" s="228"/>
      <c r="AA31" s="228"/>
      <c r="AB31" s="228"/>
      <c r="AC31" s="228"/>
      <c r="AD31" s="228"/>
      <c r="AE31" s="5"/>
      <c r="AF31" s="5"/>
      <c r="AG31" s="5"/>
      <c r="AH31" s="5"/>
      <c r="AI31" s="228"/>
      <c r="AJ31" s="65"/>
      <c r="AX31" s="2"/>
      <c r="AY31" s="2"/>
      <c r="AZ31" s="2"/>
    </row>
    <row r="32" spans="1:52">
      <c r="A32" s="57"/>
      <c r="B32" s="228"/>
      <c r="C32" s="228"/>
      <c r="D32" s="228"/>
      <c r="E32" s="106"/>
      <c r="F32" s="106"/>
      <c r="G32" s="228"/>
      <c r="H32" s="106"/>
      <c r="I32" s="228"/>
      <c r="J32" s="106"/>
      <c r="K32" s="228"/>
      <c r="L32" s="228"/>
      <c r="M32" s="106"/>
      <c r="N32" s="106"/>
      <c r="O32" s="106"/>
      <c r="P32" s="106"/>
      <c r="Q32" s="106"/>
      <c r="R32" s="228"/>
      <c r="S32" s="228"/>
      <c r="T32" s="228"/>
      <c r="U32" s="228"/>
      <c r="V32" s="228"/>
      <c r="W32" s="228"/>
      <c r="X32" s="228"/>
      <c r="Y32" s="228"/>
      <c r="Z32" s="228"/>
      <c r="AA32" s="228"/>
      <c r="AB32" s="228"/>
      <c r="AC32" s="228"/>
      <c r="AD32" s="228"/>
      <c r="AE32" s="5"/>
      <c r="AF32" s="5"/>
      <c r="AG32" s="5"/>
      <c r="AH32" s="5"/>
      <c r="AI32" s="228"/>
      <c r="AJ32" s="65"/>
      <c r="AX32" s="2"/>
      <c r="AY32" s="2"/>
      <c r="AZ32" s="2"/>
    </row>
    <row r="33" spans="1:52">
      <c r="A33" s="57"/>
      <c r="B33" s="228"/>
      <c r="C33" s="228"/>
      <c r="D33" s="228"/>
      <c r="E33" s="106"/>
      <c r="F33" s="106"/>
      <c r="G33" s="228"/>
      <c r="H33" s="106"/>
      <c r="I33" s="228"/>
      <c r="J33" s="106"/>
      <c r="K33" s="228"/>
      <c r="L33" s="228"/>
      <c r="M33" s="106"/>
      <c r="N33" s="106"/>
      <c r="O33" s="106"/>
      <c r="P33" s="106"/>
      <c r="Q33" s="106"/>
      <c r="R33" s="228"/>
      <c r="S33" s="228"/>
      <c r="T33" s="228"/>
      <c r="U33" s="228"/>
      <c r="V33" s="228"/>
      <c r="W33" s="228"/>
      <c r="X33" s="228"/>
      <c r="Y33" s="228"/>
      <c r="Z33" s="228"/>
      <c r="AA33" s="228"/>
      <c r="AB33" s="228"/>
      <c r="AC33" s="228"/>
      <c r="AD33" s="228"/>
      <c r="AE33" s="5"/>
      <c r="AF33" s="5"/>
      <c r="AG33" s="5"/>
      <c r="AH33" s="5"/>
      <c r="AI33" s="228"/>
      <c r="AJ33" s="65"/>
      <c r="AX33" s="2"/>
      <c r="AY33" s="2"/>
      <c r="AZ33" s="2"/>
    </row>
    <row r="34" spans="1:52">
      <c r="A34" s="57"/>
      <c r="B34" s="228"/>
      <c r="C34" s="228"/>
      <c r="D34" s="228"/>
      <c r="E34" s="106"/>
      <c r="F34" s="106"/>
      <c r="G34" s="228"/>
      <c r="H34" s="106"/>
      <c r="I34" s="228"/>
      <c r="J34" s="106"/>
      <c r="K34" s="228"/>
      <c r="L34" s="228"/>
      <c r="M34" s="106"/>
      <c r="N34" s="106"/>
      <c r="O34" s="106"/>
      <c r="P34" s="106"/>
      <c r="Q34" s="106"/>
      <c r="R34" s="228"/>
      <c r="S34" s="228"/>
      <c r="T34" s="228"/>
      <c r="U34" s="228"/>
      <c r="V34" s="228"/>
      <c r="W34" s="228"/>
      <c r="X34" s="228"/>
      <c r="Y34" s="228"/>
      <c r="Z34" s="228"/>
      <c r="AA34" s="228"/>
      <c r="AB34" s="228"/>
      <c r="AC34" s="228"/>
      <c r="AD34" s="228"/>
      <c r="AE34" s="5"/>
      <c r="AF34" s="5"/>
      <c r="AG34" s="5"/>
      <c r="AH34" s="5"/>
      <c r="AI34" s="228"/>
      <c r="AJ34" s="65"/>
      <c r="AX34" s="2"/>
      <c r="AY34" s="2"/>
      <c r="AZ34" s="2"/>
    </row>
    <row r="35" spans="1:52">
      <c r="A35" s="57"/>
      <c r="B35" s="228"/>
      <c r="C35" s="228"/>
      <c r="D35" s="228"/>
      <c r="E35" s="106"/>
      <c r="F35" s="106"/>
      <c r="G35" s="228"/>
      <c r="H35" s="106"/>
      <c r="I35" s="228"/>
      <c r="J35" s="106"/>
      <c r="K35" s="228"/>
      <c r="L35" s="228"/>
      <c r="M35" s="106"/>
      <c r="N35" s="106"/>
      <c r="O35" s="106"/>
      <c r="P35" s="106"/>
      <c r="Q35" s="106"/>
      <c r="R35" s="228"/>
      <c r="S35" s="228"/>
      <c r="T35" s="228"/>
      <c r="U35" s="228"/>
      <c r="V35" s="228"/>
      <c r="W35" s="228"/>
      <c r="X35" s="228"/>
      <c r="Y35" s="228"/>
      <c r="Z35" s="228"/>
      <c r="AA35" s="228"/>
      <c r="AB35" s="228"/>
      <c r="AC35" s="228"/>
      <c r="AD35" s="228"/>
      <c r="AE35" s="5"/>
      <c r="AF35" s="5"/>
      <c r="AG35" s="5"/>
      <c r="AH35" s="5"/>
      <c r="AI35" s="228"/>
      <c r="AJ35" s="65"/>
      <c r="AX35" s="2"/>
      <c r="AY35" s="2"/>
      <c r="AZ35" s="2"/>
    </row>
    <row r="36" spans="1:52">
      <c r="A36" s="57"/>
      <c r="B36" s="228"/>
      <c r="C36" s="228"/>
      <c r="D36" s="228"/>
      <c r="E36" s="106"/>
      <c r="F36" s="106"/>
      <c r="G36" s="228"/>
      <c r="H36" s="106"/>
      <c r="I36" s="228"/>
      <c r="J36" s="106"/>
      <c r="K36" s="228"/>
      <c r="L36" s="228"/>
      <c r="M36" s="106"/>
      <c r="N36" s="106"/>
      <c r="O36" s="106"/>
      <c r="P36" s="106"/>
      <c r="Q36" s="106"/>
      <c r="R36" s="228"/>
      <c r="S36" s="228"/>
      <c r="T36" s="228"/>
      <c r="U36" s="228"/>
      <c r="V36" s="228"/>
      <c r="W36" s="228"/>
      <c r="X36" s="228"/>
      <c r="Y36" s="228"/>
      <c r="Z36" s="228"/>
      <c r="AA36" s="228"/>
      <c r="AB36" s="228"/>
      <c r="AC36" s="228"/>
      <c r="AD36" s="228"/>
      <c r="AE36" s="5"/>
      <c r="AF36" s="5"/>
      <c r="AG36" s="5"/>
      <c r="AH36" s="5"/>
      <c r="AI36" s="228"/>
      <c r="AJ36" s="65"/>
      <c r="AX36" s="2"/>
      <c r="AY36" s="2"/>
      <c r="AZ36" s="2"/>
    </row>
    <row r="37" spans="1:52">
      <c r="A37" s="57"/>
      <c r="B37" s="228"/>
      <c r="C37" s="228"/>
      <c r="D37" s="228"/>
      <c r="E37" s="106"/>
      <c r="F37" s="106"/>
      <c r="G37" s="228"/>
      <c r="H37" s="106"/>
      <c r="I37" s="228"/>
      <c r="J37" s="106"/>
      <c r="K37" s="228"/>
      <c r="L37" s="228"/>
      <c r="M37" s="106"/>
      <c r="N37" s="106"/>
      <c r="O37" s="106"/>
      <c r="P37" s="106"/>
      <c r="Q37" s="106"/>
      <c r="R37" s="228"/>
      <c r="S37" s="228"/>
      <c r="T37" s="228"/>
      <c r="U37" s="228"/>
      <c r="V37" s="228"/>
      <c r="W37" s="228"/>
      <c r="X37" s="228"/>
      <c r="Y37" s="228"/>
      <c r="Z37" s="228"/>
      <c r="AA37" s="228"/>
      <c r="AB37" s="228"/>
      <c r="AC37" s="228"/>
      <c r="AD37" s="228"/>
      <c r="AE37" s="5"/>
      <c r="AF37" s="5"/>
      <c r="AG37" s="5"/>
      <c r="AH37" s="5"/>
      <c r="AI37" s="228"/>
      <c r="AJ37" s="65"/>
      <c r="AX37" s="2"/>
      <c r="AY37" s="2"/>
      <c r="AZ37" s="2"/>
    </row>
    <row r="38" spans="1:52">
      <c r="A38" s="57"/>
      <c r="B38" s="228"/>
      <c r="C38" s="228"/>
      <c r="D38" s="228"/>
      <c r="E38" s="106"/>
      <c r="F38" s="106"/>
      <c r="G38" s="228"/>
      <c r="H38" s="106"/>
      <c r="I38" s="228"/>
      <c r="J38" s="106"/>
      <c r="K38" s="228"/>
      <c r="L38" s="228"/>
      <c r="M38" s="106"/>
      <c r="N38" s="106"/>
      <c r="O38" s="106"/>
      <c r="P38" s="106"/>
      <c r="Q38" s="106"/>
      <c r="R38" s="228"/>
      <c r="S38" s="228"/>
      <c r="T38" s="228"/>
      <c r="U38" s="228"/>
      <c r="V38" s="228"/>
      <c r="W38" s="228"/>
      <c r="X38" s="228"/>
      <c r="Y38" s="228"/>
      <c r="Z38" s="228"/>
      <c r="AA38" s="228"/>
      <c r="AB38" s="228"/>
      <c r="AC38" s="228"/>
      <c r="AD38" s="228"/>
      <c r="AE38" s="5"/>
      <c r="AF38" s="5"/>
      <c r="AG38" s="5"/>
      <c r="AH38" s="5"/>
      <c r="AI38" s="228"/>
      <c r="AJ38" s="65"/>
      <c r="AX38" s="2"/>
      <c r="AY38" s="2"/>
      <c r="AZ38" s="2"/>
    </row>
    <row r="39" spans="1:52">
      <c r="A39" s="57"/>
      <c r="B39" s="228"/>
      <c r="C39" s="228"/>
      <c r="D39" s="228"/>
      <c r="E39" s="106"/>
      <c r="F39" s="106"/>
      <c r="G39" s="228"/>
      <c r="H39" s="106"/>
      <c r="I39" s="228"/>
      <c r="J39" s="106"/>
      <c r="K39" s="228"/>
      <c r="L39" s="228"/>
      <c r="M39" s="106"/>
      <c r="N39" s="106"/>
      <c r="O39" s="106"/>
      <c r="P39" s="106"/>
      <c r="Q39" s="106"/>
      <c r="R39" s="228"/>
      <c r="S39" s="228"/>
      <c r="T39" s="228"/>
      <c r="U39" s="228"/>
      <c r="V39" s="228"/>
      <c r="W39" s="228"/>
      <c r="X39" s="228"/>
      <c r="Y39" s="228"/>
      <c r="Z39" s="228"/>
      <c r="AA39" s="228"/>
      <c r="AB39" s="228"/>
      <c r="AC39" s="228"/>
      <c r="AD39" s="228"/>
      <c r="AE39" s="5"/>
      <c r="AF39" s="5"/>
      <c r="AG39" s="5"/>
      <c r="AH39" s="5"/>
      <c r="AI39" s="228"/>
      <c r="AJ39" s="65"/>
      <c r="AX39" s="2"/>
      <c r="AY39" s="2"/>
      <c r="AZ39" s="2"/>
    </row>
    <row r="40" spans="1:52">
      <c r="A40" s="57"/>
      <c r="B40" s="228"/>
      <c r="C40" s="228"/>
      <c r="D40" s="228"/>
      <c r="E40" s="106"/>
      <c r="F40" s="106"/>
      <c r="G40" s="228"/>
      <c r="H40" s="106"/>
      <c r="I40" s="228"/>
      <c r="J40" s="106"/>
      <c r="K40" s="228"/>
      <c r="L40" s="228"/>
      <c r="M40" s="106"/>
      <c r="N40" s="106"/>
      <c r="O40" s="106"/>
      <c r="P40" s="106"/>
      <c r="Q40" s="106"/>
      <c r="R40" s="228"/>
      <c r="S40" s="228"/>
      <c r="T40" s="228"/>
      <c r="U40" s="228"/>
      <c r="V40" s="228"/>
      <c r="W40" s="228"/>
      <c r="X40" s="228"/>
      <c r="Y40" s="228"/>
      <c r="Z40" s="228"/>
      <c r="AA40" s="228"/>
      <c r="AB40" s="228"/>
      <c r="AC40" s="228"/>
      <c r="AD40" s="228"/>
      <c r="AE40" s="5"/>
      <c r="AF40" s="5"/>
      <c r="AG40" s="5"/>
      <c r="AH40" s="5"/>
      <c r="AI40" s="228"/>
      <c r="AJ40" s="65"/>
      <c r="AX40" s="2"/>
      <c r="AY40" s="2"/>
      <c r="AZ40" s="2"/>
    </row>
    <row r="41" spans="1:52">
      <c r="A41" s="57"/>
      <c r="B41" s="228"/>
      <c r="C41" s="228"/>
      <c r="D41" s="228"/>
      <c r="E41" s="106"/>
      <c r="F41" s="106"/>
      <c r="G41" s="228"/>
      <c r="H41" s="106"/>
      <c r="I41" s="228"/>
      <c r="J41" s="106"/>
      <c r="K41" s="228"/>
      <c r="L41" s="228"/>
      <c r="M41" s="106"/>
      <c r="N41" s="106"/>
      <c r="O41" s="106"/>
      <c r="P41" s="106"/>
      <c r="Q41" s="106"/>
      <c r="R41" s="228"/>
      <c r="S41" s="228"/>
      <c r="T41" s="228"/>
      <c r="U41" s="228"/>
      <c r="V41" s="228"/>
      <c r="W41" s="228"/>
      <c r="X41" s="228"/>
      <c r="Y41" s="228"/>
      <c r="Z41" s="228"/>
      <c r="AA41" s="228"/>
      <c r="AB41" s="228"/>
      <c r="AC41" s="228"/>
      <c r="AD41" s="228"/>
      <c r="AE41" s="5"/>
      <c r="AF41" s="5"/>
      <c r="AG41" s="5"/>
      <c r="AH41" s="5"/>
      <c r="AI41" s="228"/>
      <c r="AJ41" s="65"/>
      <c r="AX41" s="2"/>
      <c r="AY41" s="2"/>
      <c r="AZ41" s="2"/>
    </row>
    <row r="42" spans="1:52">
      <c r="A42" s="57"/>
      <c r="B42" s="228"/>
      <c r="C42" s="228"/>
      <c r="D42" s="228"/>
      <c r="E42" s="106"/>
      <c r="F42" s="106"/>
      <c r="G42" s="228"/>
      <c r="H42" s="106"/>
      <c r="I42" s="228"/>
      <c r="J42" s="106"/>
      <c r="K42" s="228"/>
      <c r="L42" s="228"/>
      <c r="M42" s="106"/>
      <c r="N42" s="106"/>
      <c r="O42" s="106"/>
      <c r="P42" s="106"/>
      <c r="Q42" s="106"/>
      <c r="R42" s="228"/>
      <c r="S42" s="228"/>
      <c r="T42" s="228"/>
      <c r="U42" s="228"/>
      <c r="V42" s="228"/>
      <c r="W42" s="228"/>
      <c r="X42" s="228"/>
      <c r="Y42" s="228"/>
      <c r="Z42" s="228"/>
      <c r="AA42" s="228"/>
      <c r="AB42" s="228"/>
      <c r="AC42" s="228"/>
      <c r="AD42" s="228"/>
      <c r="AE42" s="5"/>
      <c r="AF42" s="5"/>
      <c r="AG42" s="5"/>
      <c r="AH42" s="5"/>
      <c r="AI42" s="228"/>
      <c r="AJ42" s="65"/>
      <c r="AX42" s="2"/>
      <c r="AY42" s="2"/>
      <c r="AZ42" s="2"/>
    </row>
    <row r="43" spans="1:52">
      <c r="A43" s="57"/>
      <c r="B43" s="228"/>
      <c r="C43" s="228"/>
      <c r="D43" s="228"/>
      <c r="E43" s="106"/>
      <c r="F43" s="106"/>
      <c r="G43" s="228"/>
      <c r="H43" s="106"/>
      <c r="I43" s="228"/>
      <c r="J43" s="106"/>
      <c r="K43" s="228"/>
      <c r="L43" s="228"/>
      <c r="M43" s="106"/>
      <c r="N43" s="106"/>
      <c r="O43" s="106"/>
      <c r="P43" s="106"/>
      <c r="Q43" s="106"/>
      <c r="R43" s="228"/>
      <c r="S43" s="228"/>
      <c r="T43" s="228"/>
      <c r="U43" s="228"/>
      <c r="V43" s="228"/>
      <c r="W43" s="228"/>
      <c r="X43" s="228"/>
      <c r="Y43" s="228"/>
      <c r="Z43" s="228"/>
      <c r="AA43" s="228"/>
      <c r="AB43" s="228"/>
      <c r="AC43" s="228"/>
      <c r="AD43" s="228"/>
      <c r="AE43" s="5"/>
      <c r="AF43" s="5"/>
      <c r="AG43" s="5"/>
      <c r="AH43" s="5"/>
      <c r="AI43" s="228"/>
      <c r="AJ43" s="65"/>
      <c r="AX43" s="2"/>
      <c r="AY43" s="2"/>
      <c r="AZ43" s="2"/>
    </row>
    <row r="44" spans="1:52" ht="15" thickBot="1">
      <c r="A44" s="171"/>
      <c r="B44" s="230"/>
      <c r="C44" s="230"/>
      <c r="D44" s="230"/>
      <c r="E44" s="172"/>
      <c r="F44" s="172"/>
      <c r="G44" s="230"/>
      <c r="H44" s="172"/>
      <c r="I44" s="230"/>
      <c r="J44" s="172"/>
      <c r="K44" s="230"/>
      <c r="L44" s="230"/>
      <c r="M44" s="172"/>
      <c r="N44" s="230"/>
      <c r="O44" s="230"/>
      <c r="P44" s="230"/>
      <c r="Q44" s="230"/>
      <c r="R44" s="230"/>
      <c r="S44" s="230"/>
      <c r="T44" s="230"/>
      <c r="U44" s="230"/>
      <c r="V44" s="230"/>
      <c r="W44" s="230"/>
      <c r="X44" s="230"/>
      <c r="Y44" s="230"/>
      <c r="Z44" s="230"/>
      <c r="AA44" s="230"/>
      <c r="AB44" s="230"/>
      <c r="AC44" s="230"/>
      <c r="AD44" s="230"/>
      <c r="AE44" s="66"/>
      <c r="AF44" s="66"/>
      <c r="AG44" s="66"/>
      <c r="AH44" s="66"/>
      <c r="AI44" s="230"/>
      <c r="AJ44" s="67"/>
      <c r="AX44" s="2"/>
      <c r="AY44" s="2"/>
      <c r="AZ44" s="2"/>
    </row>
  </sheetData>
  <mergeCells count="36">
    <mergeCell ref="AK3:AL3"/>
    <mergeCell ref="AK4:AL4"/>
    <mergeCell ref="AK5:AL5"/>
    <mergeCell ref="AE7:AE8"/>
    <mergeCell ref="AF7:AF8"/>
    <mergeCell ref="AI7:AI8"/>
    <mergeCell ref="AJ7:AJ8"/>
    <mergeCell ref="A7:A8"/>
    <mergeCell ref="N1:U1"/>
    <mergeCell ref="AG3:AJ3"/>
    <mergeCell ref="AG4:AJ4"/>
    <mergeCell ref="AG5:AJ5"/>
    <mergeCell ref="L7:L8"/>
    <mergeCell ref="O7:O8"/>
    <mergeCell ref="P7:P8"/>
    <mergeCell ref="S7:S8"/>
    <mergeCell ref="T7:T8"/>
    <mergeCell ref="U7:U8"/>
    <mergeCell ref="V7:V8"/>
    <mergeCell ref="W7:W8"/>
    <mergeCell ref="AC7:AC8"/>
    <mergeCell ref="D7:E7"/>
    <mergeCell ref="F7:K7"/>
    <mergeCell ref="AD7:AD8"/>
    <mergeCell ref="L3:N3"/>
    <mergeCell ref="L2:N2"/>
    <mergeCell ref="AB7:AB8"/>
    <mergeCell ref="N7:N8"/>
    <mergeCell ref="M7:M8"/>
    <mergeCell ref="Q7:Q8"/>
    <mergeCell ref="R7:R8"/>
    <mergeCell ref="X7:X8"/>
    <mergeCell ref="Y7:Y8"/>
    <mergeCell ref="Z7:Z8"/>
    <mergeCell ref="AA7:AA8"/>
    <mergeCell ref="Z2:AB2"/>
  </mergeCells>
  <phoneticPr fontId="27" type="noConversion"/>
  <dataValidations count="3">
    <dataValidation type="list" allowBlank="1" showInputMessage="1" showErrorMessage="1" sqref="X14:X44" xr:uid="{00000000-0002-0000-0100-000000000000}">
      <formula1>$C$107:$C$127</formula1>
    </dataValidation>
    <dataValidation type="list" allowBlank="1" showInputMessage="1" showErrorMessage="1" sqref="Z3" xr:uid="{00000000-0002-0000-0100-000001000000}">
      <formula1>$B$264:$B$305</formula1>
    </dataValidation>
    <dataValidation type="list" allowBlank="1" showInputMessage="1" showErrorMessage="1" sqref="Z4" xr:uid="{00000000-0002-0000-0100-000002000000}">
      <formula1>$B$310:$B$313</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00000000-0002-0000-0100-000003000000}">
          <x14:formula1>
            <xm:f>'Soil Codes'!$B$128:$B$148</xm:f>
          </x14:formula1>
          <xm:sqref>X9:X13</xm:sqref>
        </x14:dataValidation>
        <x14:dataValidation type="list" allowBlank="1" showInputMessage="1" showErrorMessage="1" xr:uid="{00000000-0002-0000-0100-000004000000}">
          <x14:formula1>
            <xm:f>'\\FROFILP01\eng\2.0 Geotech\06 Investigation Data\Core Logs\01 Geotech Test Pit Template\[Teck Geotech Test Pit Logging Sheet Template R1.xlsx]Test Pit Codes'!#REF!</xm:f>
          </x14:formula1>
          <xm:sqref>AA3:AB4</xm:sqref>
        </x14:dataValidation>
        <x14:dataValidation type="list" allowBlank="1" showInputMessage="1" showErrorMessage="1" xr:uid="{00000000-0002-0000-0100-000005000000}">
          <x14:formula1>
            <xm:f>'Soil Codes'!$B$25:$B$39</xm:f>
          </x14:formula1>
          <xm:sqref>M9:M44</xm:sqref>
        </x14:dataValidation>
        <x14:dataValidation type="list" allowBlank="1" showInputMessage="1" showErrorMessage="1" xr:uid="{00000000-0002-0000-0100-000006000000}">
          <x14:formula1>
            <xm:f>'Soil Codes'!$B$74:$B$77</xm:f>
          </x14:formula1>
          <xm:sqref>Q9:Q44</xm:sqref>
        </x14:dataValidation>
        <x14:dataValidation type="list" allowBlank="1" showInputMessage="1" showErrorMessage="1" xr:uid="{00000000-0002-0000-0100-000007000000}">
          <x14:formula1>
            <xm:f>'Soil Codes'!$B$97:$B$99</xm:f>
          </x14:formula1>
          <xm:sqref>R9:S44</xm:sqref>
        </x14:dataValidation>
        <x14:dataValidation type="list" allowBlank="1" showInputMessage="1" showErrorMessage="1" xr:uid="{00000000-0002-0000-0100-000008000000}">
          <x14:formula1>
            <xm:f>'Soil Codes'!$A$152:$A$154</xm:f>
          </x14:formula1>
          <xm:sqref>Z9:Z44</xm:sqref>
        </x14:dataValidation>
        <x14:dataValidation type="list" allowBlank="1" showInputMessage="1" showErrorMessage="1" xr:uid="{00000000-0002-0000-0100-000009000000}">
          <x14:formula1>
            <xm:f>'Soil Codes'!$A$158:$A$160</xm:f>
          </x14:formula1>
          <xm:sqref>AA9:AA44</xm:sqref>
        </x14:dataValidation>
        <x14:dataValidation type="list" allowBlank="1" showInputMessage="1" showErrorMessage="1" xr:uid="{00000000-0002-0000-0100-00000A000000}">
          <x14:formula1>
            <xm:f>'Soil Codes'!$A$164:$A$168</xm:f>
          </x14:formula1>
          <xm:sqref>AB9:AB44</xm:sqref>
        </x14:dataValidation>
        <x14:dataValidation type="list" allowBlank="1" showInputMessage="1" showErrorMessage="1" xr:uid="{00000000-0002-0000-0100-00000B000000}">
          <x14:formula1>
            <xm:f>'Soil Codes'!$A$173:$A$175</xm:f>
          </x14:formula1>
          <xm:sqref>AC9:AC44</xm:sqref>
        </x14:dataValidation>
        <x14:dataValidation type="list" allowBlank="1" showInputMessage="1" showErrorMessage="1" xr:uid="{00000000-0002-0000-0100-00000C000000}">
          <x14:formula1>
            <xm:f>'Soil Codes'!$A$189:$A$191</xm:f>
          </x14:formula1>
          <xm:sqref>Y13 Y9:Y11</xm:sqref>
        </x14:dataValidation>
        <x14:dataValidation type="list" allowBlank="1" showInputMessage="1" showErrorMessage="1" xr:uid="{00000000-0002-0000-0100-00000D000000}">
          <x14:formula1>
            <xm:f>'Soil Codes'!$A$179:$A$185</xm:f>
          </x14:formula1>
          <xm:sqref>AD9:AD44</xm:sqref>
        </x14:dataValidation>
        <x14:dataValidation type="list" allowBlank="1" showInputMessage="1" showErrorMessage="1" xr:uid="{00000000-0002-0000-0100-00000E000000}">
          <x14:formula1>
            <xm:f>'Soil Codes'!$B$4:$B$19</xm:f>
          </x14:formula1>
          <xm:sqref>H12:H44 L9:L11 F9:F44 J9:J44</xm:sqref>
        </x14:dataValidation>
        <x14:dataValidation type="list" allowBlank="1" showInputMessage="1" showErrorMessage="1" xr:uid="{00000000-0002-0000-0100-00000F000000}">
          <x14:formula1>
            <xm:f>'Soil Codes'!$B$196:$B$202</xm:f>
          </x14:formula1>
          <xm:sqref>N9:N44</xm:sqref>
        </x14:dataValidation>
        <x14:dataValidation type="list" allowBlank="1" showInputMessage="1" showErrorMessage="1" xr:uid="{00000000-0002-0000-0100-000010000000}">
          <x14:formula1>
            <xm:f>'Soil Codes'!$B$204:$B$206</xm:f>
          </x14:formula1>
          <xm:sqref>O9:O44</xm:sqref>
        </x14:dataValidation>
        <x14:dataValidation type="list" allowBlank="1" showInputMessage="1" showErrorMessage="1" xr:uid="{00000000-0002-0000-0100-000011000000}">
          <x14:formula1>
            <xm:f>'Soil Codes'!$B$217:$B$220</xm:f>
          </x14:formula1>
          <xm:sqref>T9:T44</xm:sqref>
        </x14:dataValidation>
        <x14:dataValidation type="list" allowBlank="1" showInputMessage="1" showErrorMessage="1" xr:uid="{00000000-0002-0000-0100-000012000000}">
          <x14:formula1>
            <xm:f>'Soil Codes'!$A$225:$A$229</xm:f>
          </x14:formula1>
          <xm:sqref>U9:U44</xm:sqref>
        </x14:dataValidation>
        <x14:dataValidation type="list" allowBlank="1" showInputMessage="1" showErrorMessage="1" xr:uid="{00000000-0002-0000-0100-000013000000}">
          <x14:formula1>
            <xm:f>'Soil Codes'!$A$239:$A$241</xm:f>
          </x14:formula1>
          <xm:sqref>W9:W44</xm:sqref>
        </x14:dataValidation>
        <x14:dataValidation type="list" allowBlank="1" showInputMessage="1" showErrorMessage="1" xr:uid="{00000000-0002-0000-0100-000014000000}">
          <x14:formula1>
            <xm:f>'Soil Codes'!$A$233:$A$235</xm:f>
          </x14:formula1>
          <xm:sqref>V9:V44</xm:sqref>
        </x14:dataValidation>
        <x14:dataValidation type="list" allowBlank="1" showInputMessage="1" showErrorMessage="1" xr:uid="{00000000-0002-0000-0100-000015000000}">
          <x14:formula1>
            <xm:f>'Soil Codes'!#REF!</xm:f>
          </x14:formula1>
          <xm:sqref>AM4:AM5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sheetPr>
  <dimension ref="A1:R45"/>
  <sheetViews>
    <sheetView tabSelected="1" zoomScale="70" zoomScaleNormal="70" workbookViewId="0">
      <selection activeCell="G5" sqref="G5:I5"/>
    </sheetView>
  </sheetViews>
  <sheetFormatPr defaultRowHeight="14.45"/>
  <cols>
    <col min="1" max="1" width="13" customWidth="1"/>
    <col min="2" max="2" width="13" bestFit="1" customWidth="1"/>
    <col min="6" max="6" width="56.42578125" customWidth="1"/>
    <col min="15" max="15" width="11.140625" bestFit="1" customWidth="1"/>
    <col min="16" max="16" width="20.5703125" bestFit="1" customWidth="1"/>
    <col min="17" max="17" width="11.140625" bestFit="1" customWidth="1"/>
    <col min="18" max="18" width="11.42578125" bestFit="1" customWidth="1"/>
  </cols>
  <sheetData>
    <row r="1" spans="1:18" ht="18">
      <c r="A1" s="257"/>
      <c r="B1" s="257"/>
      <c r="C1" s="257"/>
      <c r="D1" s="257"/>
      <c r="E1" s="257"/>
      <c r="F1" s="257"/>
      <c r="G1" s="257"/>
      <c r="H1" s="257"/>
      <c r="I1" s="257"/>
      <c r="J1" s="257"/>
      <c r="K1" s="257"/>
      <c r="L1" s="257"/>
      <c r="M1" s="257"/>
      <c r="N1" s="257"/>
      <c r="O1" s="257"/>
      <c r="P1" s="257"/>
      <c r="Q1" s="257"/>
      <c r="R1" s="257"/>
    </row>
    <row r="2" spans="1:18">
      <c r="A2" s="169"/>
      <c r="B2" s="169"/>
      <c r="C2" s="169"/>
      <c r="D2" s="169"/>
      <c r="E2" s="169"/>
      <c r="F2" s="169"/>
      <c r="G2" s="169"/>
      <c r="H2" s="169"/>
      <c r="I2" s="169"/>
      <c r="J2" s="169"/>
      <c r="K2" s="169"/>
      <c r="L2" s="169"/>
      <c r="M2" s="169"/>
      <c r="N2" s="169"/>
      <c r="O2" s="169"/>
      <c r="P2" s="169"/>
      <c r="Q2" s="169"/>
      <c r="R2" s="169"/>
    </row>
    <row r="3" spans="1:18" ht="15" thickBot="1">
      <c r="A3" s="169"/>
      <c r="B3" s="169"/>
      <c r="C3" s="169"/>
      <c r="D3" s="169"/>
      <c r="E3" s="169"/>
      <c r="F3" s="169"/>
      <c r="G3" s="169"/>
      <c r="H3" s="169"/>
      <c r="I3" s="169"/>
      <c r="J3" s="169"/>
      <c r="K3" s="169"/>
      <c r="L3" s="169"/>
      <c r="M3" s="169"/>
      <c r="N3" s="169"/>
      <c r="O3" s="169"/>
      <c r="P3" s="169"/>
      <c r="Q3" s="169"/>
      <c r="R3" s="169"/>
    </row>
    <row r="4" spans="1:18" s="164" customFormat="1" ht="30" customHeight="1" thickBot="1">
      <c r="A4" s="258"/>
      <c r="B4" s="258"/>
      <c r="C4" s="258"/>
      <c r="D4" s="258"/>
      <c r="E4" s="258"/>
      <c r="F4" s="259"/>
      <c r="G4" s="260" t="s">
        <v>88</v>
      </c>
      <c r="H4" s="258"/>
      <c r="I4" s="258"/>
      <c r="J4" s="258"/>
      <c r="K4" s="258"/>
      <c r="L4" s="258"/>
      <c r="M4" s="259"/>
      <c r="N4" s="261" t="s">
        <v>89</v>
      </c>
      <c r="O4" s="262"/>
      <c r="P4" s="215" t="s">
        <v>90</v>
      </c>
      <c r="Q4" s="261" t="s">
        <v>91</v>
      </c>
      <c r="R4" s="262"/>
    </row>
    <row r="5" spans="1:18" s="165" customFormat="1" ht="15" customHeight="1">
      <c r="A5" s="256" t="s">
        <v>92</v>
      </c>
      <c r="B5" s="256" t="s">
        <v>93</v>
      </c>
      <c r="C5" s="217" t="s">
        <v>94</v>
      </c>
      <c r="D5" s="217" t="s">
        <v>30</v>
      </c>
      <c r="E5" s="264" t="s">
        <v>95</v>
      </c>
      <c r="F5" s="253" t="s">
        <v>52</v>
      </c>
      <c r="G5" s="255" t="s">
        <v>96</v>
      </c>
      <c r="H5" s="256"/>
      <c r="I5" s="256"/>
      <c r="J5" s="256" t="s">
        <v>97</v>
      </c>
      <c r="K5" s="256"/>
      <c r="L5" s="256"/>
      <c r="M5" s="253" t="s">
        <v>98</v>
      </c>
      <c r="N5" s="166" t="s">
        <v>99</v>
      </c>
      <c r="O5" s="167" t="s">
        <v>100</v>
      </c>
      <c r="P5" s="168" t="s">
        <v>101</v>
      </c>
      <c r="Q5" s="166" t="s">
        <v>102</v>
      </c>
      <c r="R5" s="167" t="s">
        <v>103</v>
      </c>
    </row>
    <row r="6" spans="1:18" s="165" customFormat="1" ht="15" customHeight="1" thickBot="1">
      <c r="A6" s="263"/>
      <c r="B6" s="263"/>
      <c r="C6" s="218" t="s">
        <v>58</v>
      </c>
      <c r="D6" s="218" t="s">
        <v>58</v>
      </c>
      <c r="E6" s="265"/>
      <c r="F6" s="254"/>
      <c r="G6" s="173" t="s">
        <v>104</v>
      </c>
      <c r="H6" s="216" t="s">
        <v>104</v>
      </c>
      <c r="I6" s="216" t="s">
        <v>104</v>
      </c>
      <c r="J6" s="216" t="s">
        <v>105</v>
      </c>
      <c r="K6" s="216" t="s">
        <v>106</v>
      </c>
      <c r="L6" s="216" t="s">
        <v>107</v>
      </c>
      <c r="M6" s="254"/>
      <c r="N6" s="174" t="s">
        <v>108</v>
      </c>
      <c r="O6" s="175" t="s">
        <v>108</v>
      </c>
      <c r="P6" s="176" t="s">
        <v>108</v>
      </c>
      <c r="Q6" s="174" t="s">
        <v>109</v>
      </c>
      <c r="R6" s="175" t="s">
        <v>59</v>
      </c>
    </row>
    <row r="7" spans="1:18">
      <c r="A7" s="198" t="s">
        <v>110</v>
      </c>
      <c r="B7" s="197"/>
      <c r="C7" s="196">
        <v>0</v>
      </c>
      <c r="D7" s="196">
        <v>0.1</v>
      </c>
      <c r="E7" s="198"/>
      <c r="F7" s="197" t="s">
        <v>96</v>
      </c>
      <c r="G7" s="198">
        <v>48</v>
      </c>
      <c r="H7" s="197"/>
      <c r="I7" s="197"/>
      <c r="J7" s="197"/>
      <c r="K7" s="197"/>
      <c r="L7" s="155"/>
      <c r="M7" s="227" t="s">
        <v>111</v>
      </c>
      <c r="N7" s="155"/>
      <c r="O7" s="155"/>
      <c r="P7" s="155"/>
      <c r="Q7" s="155"/>
      <c r="R7" s="156"/>
    </row>
    <row r="8" spans="1:18">
      <c r="A8" s="191" t="s">
        <v>110</v>
      </c>
      <c r="B8" s="122"/>
      <c r="C8" s="228">
        <v>0.1</v>
      </c>
      <c r="D8" s="228">
        <v>0.2</v>
      </c>
      <c r="E8" s="191"/>
      <c r="F8" s="122"/>
      <c r="G8" s="191">
        <v>50</v>
      </c>
      <c r="H8" s="122"/>
      <c r="I8" s="122"/>
      <c r="J8" s="122"/>
      <c r="K8" s="122"/>
      <c r="L8" s="122"/>
      <c r="M8" s="228" t="s">
        <v>112</v>
      </c>
      <c r="N8" s="122"/>
      <c r="O8" s="122"/>
      <c r="P8" s="122"/>
      <c r="Q8" s="122"/>
      <c r="R8" s="149"/>
    </row>
    <row r="9" spans="1:18">
      <c r="A9" s="191" t="s">
        <v>110</v>
      </c>
      <c r="B9" s="153"/>
      <c r="C9" s="106">
        <v>0.5</v>
      </c>
      <c r="D9" s="228">
        <v>0.6</v>
      </c>
      <c r="E9" s="199"/>
      <c r="F9" s="122" t="s">
        <v>113</v>
      </c>
      <c r="G9" s="199">
        <v>41</v>
      </c>
      <c r="H9" s="153"/>
      <c r="I9" s="153"/>
      <c r="J9" s="153"/>
      <c r="K9" s="153"/>
      <c r="L9" s="122"/>
      <c r="M9" s="228" t="s">
        <v>111</v>
      </c>
      <c r="N9" s="122"/>
      <c r="O9" s="122"/>
      <c r="P9" s="122"/>
      <c r="Q9" s="122"/>
      <c r="R9" s="149"/>
    </row>
    <row r="10" spans="1:18">
      <c r="A10" s="191" t="s">
        <v>110</v>
      </c>
      <c r="B10" s="122"/>
      <c r="C10" s="228">
        <v>0.6</v>
      </c>
      <c r="D10" s="106">
        <v>0.7</v>
      </c>
      <c r="E10" s="122"/>
      <c r="F10" s="122"/>
      <c r="G10" s="191">
        <v>50</v>
      </c>
      <c r="H10" s="122"/>
      <c r="I10" s="122"/>
      <c r="J10" s="122"/>
      <c r="K10" s="122"/>
      <c r="L10" s="122"/>
      <c r="M10" s="228" t="s">
        <v>112</v>
      </c>
      <c r="N10" s="122"/>
      <c r="O10" s="122"/>
      <c r="P10" s="191"/>
      <c r="Q10" s="122"/>
      <c r="R10" s="149"/>
    </row>
    <row r="11" spans="1:18">
      <c r="A11" s="191" t="s">
        <v>110</v>
      </c>
      <c r="B11" s="122"/>
      <c r="C11" s="106">
        <v>1</v>
      </c>
      <c r="D11" s="228">
        <v>1.1000000000000001</v>
      </c>
      <c r="E11" s="122"/>
      <c r="F11" s="122" t="s">
        <v>113</v>
      </c>
      <c r="G11" s="191">
        <v>50</v>
      </c>
      <c r="H11" s="122"/>
      <c r="I11" s="122"/>
      <c r="J11" s="122"/>
      <c r="K11" s="122"/>
      <c r="L11" s="122"/>
      <c r="M11" s="228" t="s">
        <v>112</v>
      </c>
      <c r="N11" s="122"/>
      <c r="O11" s="122"/>
      <c r="P11" s="191"/>
      <c r="Q11" s="122"/>
      <c r="R11" s="149"/>
    </row>
    <row r="12" spans="1:18">
      <c r="A12" s="191"/>
      <c r="B12" s="122"/>
      <c r="C12" s="228"/>
      <c r="D12" s="106"/>
      <c r="E12" s="122"/>
      <c r="F12" s="122"/>
      <c r="G12" s="191"/>
      <c r="H12" s="122"/>
      <c r="I12" s="122"/>
      <c r="J12" s="122"/>
      <c r="K12" s="122"/>
      <c r="L12" s="122"/>
      <c r="M12" s="228"/>
      <c r="N12" s="122"/>
      <c r="O12" s="122"/>
      <c r="P12" s="191"/>
      <c r="Q12" s="122"/>
      <c r="R12" s="149"/>
    </row>
    <row r="13" spans="1:18">
      <c r="A13" s="191"/>
      <c r="B13" s="122"/>
      <c r="C13" s="106"/>
      <c r="D13" s="106"/>
      <c r="E13" s="122"/>
      <c r="F13" s="122"/>
      <c r="G13" s="191"/>
      <c r="H13" s="122"/>
      <c r="I13" s="122"/>
      <c r="J13" s="122"/>
      <c r="K13" s="122"/>
      <c r="L13" s="122"/>
      <c r="M13" s="228"/>
      <c r="N13" s="122"/>
      <c r="O13" s="122"/>
      <c r="P13" s="191"/>
      <c r="Q13" s="122"/>
      <c r="R13" s="149"/>
    </row>
    <row r="14" spans="1:18">
      <c r="A14" s="191"/>
      <c r="B14" s="122"/>
      <c r="C14" s="228"/>
      <c r="D14" s="228"/>
      <c r="E14" s="122"/>
      <c r="F14" s="122"/>
      <c r="G14" s="191"/>
      <c r="H14" s="122"/>
      <c r="I14" s="122"/>
      <c r="J14" s="122"/>
      <c r="K14" s="122"/>
      <c r="L14" s="122"/>
      <c r="M14" s="228"/>
      <c r="N14" s="122"/>
      <c r="O14" s="122"/>
      <c r="P14" s="122"/>
      <c r="Q14" s="122"/>
      <c r="R14" s="149"/>
    </row>
    <row r="15" spans="1:18">
      <c r="A15" s="191"/>
      <c r="B15" s="122"/>
      <c r="C15" s="106"/>
      <c r="D15" s="106"/>
      <c r="E15" s="122"/>
      <c r="F15" s="122"/>
      <c r="G15" s="191"/>
      <c r="H15" s="122"/>
      <c r="I15" s="122"/>
      <c r="J15" s="122"/>
      <c r="K15" s="122"/>
      <c r="L15" s="122"/>
      <c r="M15" s="228"/>
      <c r="N15" s="122"/>
      <c r="O15" s="122"/>
      <c r="P15" s="122"/>
      <c r="Q15" s="122"/>
      <c r="R15" s="149"/>
    </row>
    <row r="16" spans="1:18">
      <c r="A16" s="191"/>
      <c r="B16" s="122"/>
      <c r="C16" s="228"/>
      <c r="D16" s="228"/>
      <c r="E16" s="122"/>
      <c r="F16" s="122"/>
      <c r="G16" s="191"/>
      <c r="H16" s="122"/>
      <c r="I16" s="122"/>
      <c r="J16" s="122"/>
      <c r="K16" s="122"/>
      <c r="L16" s="122"/>
      <c r="M16" s="228"/>
      <c r="N16" s="122"/>
      <c r="O16" s="122"/>
      <c r="P16" s="122"/>
      <c r="Q16" s="122"/>
      <c r="R16" s="149"/>
    </row>
    <row r="17" spans="1:18">
      <c r="A17" s="191"/>
      <c r="B17" s="122"/>
      <c r="C17" s="106"/>
      <c r="D17" s="106"/>
      <c r="E17" s="122"/>
      <c r="F17" s="122"/>
      <c r="G17" s="191"/>
      <c r="H17" s="122"/>
      <c r="I17" s="122"/>
      <c r="J17" s="122"/>
      <c r="K17" s="122"/>
      <c r="L17" s="122"/>
      <c r="M17" s="228"/>
      <c r="N17" s="122"/>
      <c r="O17" s="122"/>
      <c r="P17" s="122"/>
      <c r="Q17" s="122"/>
      <c r="R17" s="149"/>
    </row>
    <row r="18" spans="1:18">
      <c r="A18" s="191"/>
      <c r="B18" s="122"/>
      <c r="C18" s="228"/>
      <c r="D18" s="106"/>
      <c r="E18" s="122"/>
      <c r="F18" s="122"/>
      <c r="G18" s="191"/>
      <c r="H18" s="122"/>
      <c r="I18" s="122"/>
      <c r="J18" s="122"/>
      <c r="K18" s="122"/>
      <c r="L18" s="122"/>
      <c r="M18" s="228"/>
      <c r="N18" s="122"/>
      <c r="O18" s="122"/>
      <c r="P18" s="122"/>
      <c r="Q18" s="122"/>
      <c r="R18" s="149"/>
    </row>
    <row r="19" spans="1:18">
      <c r="A19" s="191"/>
      <c r="B19" s="122"/>
      <c r="C19" s="106"/>
      <c r="D19" s="228"/>
      <c r="E19" s="122"/>
      <c r="F19" s="122"/>
      <c r="G19" s="191"/>
      <c r="H19" s="122"/>
      <c r="I19" s="122"/>
      <c r="J19" s="122"/>
      <c r="K19" s="122"/>
      <c r="L19" s="122"/>
      <c r="M19" s="228"/>
      <c r="N19" s="122"/>
      <c r="O19" s="122"/>
      <c r="P19" s="122"/>
      <c r="Q19" s="122"/>
      <c r="R19" s="149"/>
    </row>
    <row r="20" spans="1:18">
      <c r="A20" s="191"/>
      <c r="B20" s="122"/>
      <c r="C20" s="228"/>
      <c r="D20" s="106"/>
      <c r="E20" s="122"/>
      <c r="F20" s="122"/>
      <c r="G20" s="191"/>
      <c r="H20" s="122"/>
      <c r="I20" s="122"/>
      <c r="J20" s="122"/>
      <c r="K20" s="122"/>
      <c r="L20" s="122"/>
      <c r="M20" s="228"/>
      <c r="N20" s="122"/>
      <c r="O20" s="122"/>
      <c r="P20" s="122"/>
      <c r="Q20" s="122"/>
      <c r="R20" s="149"/>
    </row>
    <row r="21" spans="1:18">
      <c r="A21" s="191"/>
      <c r="B21" s="122"/>
      <c r="C21" s="106"/>
      <c r="D21" s="228"/>
      <c r="E21" s="122"/>
      <c r="F21" s="122"/>
      <c r="G21" s="191"/>
      <c r="H21" s="122"/>
      <c r="I21" s="122"/>
      <c r="J21" s="122"/>
      <c r="K21" s="122"/>
      <c r="L21" s="122"/>
      <c r="M21" s="228"/>
      <c r="N21" s="122"/>
      <c r="O21" s="122"/>
      <c r="P21" s="122"/>
      <c r="Q21" s="122"/>
      <c r="R21" s="149"/>
    </row>
    <row r="22" spans="1:18">
      <c r="A22" s="191"/>
      <c r="B22" s="122"/>
      <c r="C22" s="228"/>
      <c r="D22" s="106"/>
      <c r="E22" s="122"/>
      <c r="F22" s="122"/>
      <c r="G22" s="191"/>
      <c r="H22" s="122"/>
      <c r="I22" s="122"/>
      <c r="J22" s="122"/>
      <c r="K22" s="122"/>
      <c r="L22" s="122"/>
      <c r="M22" s="228"/>
      <c r="N22" s="122"/>
      <c r="O22" s="122"/>
      <c r="P22" s="122"/>
      <c r="Q22" s="122"/>
      <c r="R22" s="149"/>
    </row>
    <row r="23" spans="1:18">
      <c r="A23" s="191"/>
      <c r="B23" s="122"/>
      <c r="C23" s="106"/>
      <c r="D23" s="106"/>
      <c r="E23" s="122"/>
      <c r="F23" s="122"/>
      <c r="G23" s="191"/>
      <c r="H23" s="122"/>
      <c r="I23" s="122"/>
      <c r="J23" s="122"/>
      <c r="K23" s="122"/>
      <c r="L23" s="122"/>
      <c r="M23" s="228"/>
      <c r="N23" s="122"/>
      <c r="O23" s="122"/>
      <c r="P23" s="122"/>
      <c r="Q23" s="122"/>
      <c r="R23" s="149"/>
    </row>
    <row r="24" spans="1:18">
      <c r="A24" s="191"/>
      <c r="B24" s="122"/>
      <c r="C24" s="228"/>
      <c r="D24" s="228"/>
      <c r="E24" s="122"/>
      <c r="F24" s="122"/>
      <c r="G24" s="191"/>
      <c r="H24" s="122"/>
      <c r="I24" s="122"/>
      <c r="J24" s="122"/>
      <c r="K24" s="122"/>
      <c r="L24" s="122"/>
      <c r="M24" s="228"/>
      <c r="N24" s="122"/>
      <c r="O24" s="122"/>
      <c r="P24" s="122"/>
      <c r="Q24" s="122"/>
      <c r="R24" s="149"/>
    </row>
    <row r="25" spans="1:18">
      <c r="A25" s="191"/>
      <c r="B25" s="122"/>
      <c r="C25" s="106"/>
      <c r="D25" s="106"/>
      <c r="E25" s="122"/>
      <c r="F25" s="122"/>
      <c r="G25" s="191"/>
      <c r="H25" s="122"/>
      <c r="I25" s="122"/>
      <c r="J25" s="122"/>
      <c r="K25" s="122"/>
      <c r="L25" s="122"/>
      <c r="M25" s="228"/>
      <c r="N25" s="122"/>
      <c r="O25" s="122"/>
      <c r="P25" s="122"/>
      <c r="Q25" s="122"/>
      <c r="R25" s="149"/>
    </row>
    <row r="26" spans="1:18">
      <c r="A26" s="191"/>
      <c r="B26" s="122"/>
      <c r="C26" s="228"/>
      <c r="D26" s="228"/>
      <c r="E26" s="122"/>
      <c r="F26" s="122"/>
      <c r="G26" s="191"/>
      <c r="H26" s="122"/>
      <c r="I26" s="122"/>
      <c r="J26" s="122"/>
      <c r="K26" s="122"/>
      <c r="L26" s="122"/>
      <c r="M26" s="228"/>
      <c r="N26" s="122"/>
      <c r="O26" s="122"/>
      <c r="P26" s="122"/>
      <c r="Q26" s="122"/>
      <c r="R26" s="149"/>
    </row>
    <row r="27" spans="1:18">
      <c r="A27" s="191"/>
      <c r="B27" s="122"/>
      <c r="C27" s="106"/>
      <c r="D27" s="106"/>
      <c r="E27" s="122"/>
      <c r="F27" s="122"/>
      <c r="G27" s="191"/>
      <c r="H27" s="122"/>
      <c r="I27" s="122"/>
      <c r="J27" s="122"/>
      <c r="K27" s="122"/>
      <c r="L27" s="122"/>
      <c r="M27" s="228"/>
      <c r="N27" s="122"/>
      <c r="O27" s="122"/>
      <c r="P27" s="122"/>
      <c r="Q27" s="122"/>
      <c r="R27" s="149"/>
    </row>
    <row r="28" spans="1:18">
      <c r="A28" s="191"/>
      <c r="B28" s="122"/>
      <c r="C28" s="228"/>
      <c r="D28" s="106"/>
      <c r="E28" s="122"/>
      <c r="F28" s="122"/>
      <c r="G28" s="191"/>
      <c r="H28" s="122"/>
      <c r="I28" s="122"/>
      <c r="J28" s="122"/>
      <c r="K28" s="122"/>
      <c r="L28" s="122"/>
      <c r="M28" s="228"/>
      <c r="N28" s="122"/>
      <c r="O28" s="122"/>
      <c r="P28" s="122"/>
      <c r="Q28" s="122"/>
      <c r="R28" s="149"/>
    </row>
    <row r="29" spans="1:18">
      <c r="A29" s="191"/>
      <c r="B29" s="122"/>
      <c r="C29" s="106"/>
      <c r="D29" s="228"/>
      <c r="E29" s="122"/>
      <c r="F29" s="122"/>
      <c r="G29" s="191"/>
      <c r="H29" s="122"/>
      <c r="I29" s="122"/>
      <c r="J29" s="122"/>
      <c r="K29" s="122"/>
      <c r="L29" s="122"/>
      <c r="M29" s="228"/>
      <c r="N29" s="122"/>
      <c r="O29" s="122"/>
      <c r="P29" s="122"/>
      <c r="Q29" s="122"/>
      <c r="R29" s="149"/>
    </row>
    <row r="30" spans="1:18">
      <c r="A30" s="191"/>
      <c r="B30" s="122"/>
      <c r="C30" s="228"/>
      <c r="D30" s="106"/>
      <c r="E30" s="122"/>
      <c r="F30" s="122"/>
      <c r="G30" s="191"/>
      <c r="H30" s="122"/>
      <c r="I30" s="122"/>
      <c r="J30" s="122"/>
      <c r="K30" s="122"/>
      <c r="L30" s="122"/>
      <c r="M30" s="228"/>
      <c r="N30" s="122"/>
      <c r="O30" s="122"/>
      <c r="P30" s="122"/>
      <c r="Q30" s="122"/>
      <c r="R30" s="149"/>
    </row>
    <row r="31" spans="1:18">
      <c r="A31" s="191"/>
      <c r="B31" s="122"/>
      <c r="C31" s="106"/>
      <c r="D31" s="228"/>
      <c r="E31" s="122"/>
      <c r="F31" s="122"/>
      <c r="G31" s="191"/>
      <c r="H31" s="122"/>
      <c r="I31" s="122"/>
      <c r="J31" s="122"/>
      <c r="K31" s="122"/>
      <c r="L31" s="122"/>
      <c r="M31" s="228"/>
      <c r="N31" s="122"/>
      <c r="O31" s="122"/>
      <c r="P31" s="122"/>
      <c r="Q31" s="122"/>
      <c r="R31" s="149"/>
    </row>
    <row r="32" spans="1:18">
      <c r="A32" s="122"/>
      <c r="B32" s="122"/>
      <c r="C32" s="122"/>
      <c r="D32" s="122"/>
      <c r="E32" s="122"/>
      <c r="F32" s="122"/>
      <c r="G32" s="122"/>
      <c r="H32" s="122"/>
      <c r="I32" s="122"/>
      <c r="J32" s="122"/>
      <c r="K32" s="122"/>
      <c r="L32" s="122"/>
      <c r="M32" s="122"/>
      <c r="N32" s="122"/>
      <c r="O32" s="122"/>
      <c r="P32" s="122"/>
      <c r="Q32" s="122"/>
      <c r="R32" s="149"/>
    </row>
    <row r="33" spans="1:18">
      <c r="A33" s="122"/>
      <c r="B33" s="122"/>
      <c r="C33" s="122"/>
      <c r="D33" s="122"/>
      <c r="E33" s="122"/>
      <c r="F33" s="122"/>
      <c r="G33" s="122"/>
      <c r="H33" s="122"/>
      <c r="I33" s="122"/>
      <c r="J33" s="122"/>
      <c r="K33" s="122"/>
      <c r="L33" s="122"/>
      <c r="M33" s="122"/>
      <c r="N33" s="122"/>
      <c r="O33" s="122"/>
      <c r="P33" s="122"/>
      <c r="Q33" s="122"/>
      <c r="R33" s="149"/>
    </row>
    <row r="34" spans="1:18">
      <c r="A34" s="122"/>
      <c r="B34" s="122"/>
      <c r="C34" s="122"/>
      <c r="D34" s="122"/>
      <c r="E34" s="122"/>
      <c r="F34" s="122"/>
      <c r="G34" s="122"/>
      <c r="H34" s="122"/>
      <c r="I34" s="122"/>
      <c r="J34" s="122"/>
      <c r="K34" s="122"/>
      <c r="L34" s="122"/>
      <c r="M34" s="122"/>
      <c r="N34" s="122"/>
      <c r="O34" s="122"/>
      <c r="P34" s="122"/>
      <c r="Q34" s="122"/>
      <c r="R34" s="149"/>
    </row>
    <row r="35" spans="1:18">
      <c r="A35" s="122"/>
      <c r="B35" s="122"/>
      <c r="C35" s="122"/>
      <c r="D35" s="122"/>
      <c r="E35" s="122"/>
      <c r="F35" s="122"/>
      <c r="G35" s="122"/>
      <c r="H35" s="122"/>
      <c r="I35" s="122"/>
      <c r="J35" s="122"/>
      <c r="K35" s="122"/>
      <c r="L35" s="122"/>
      <c r="M35" s="122"/>
      <c r="N35" s="122"/>
      <c r="O35" s="122"/>
      <c r="P35" s="122"/>
      <c r="Q35" s="122"/>
      <c r="R35" s="149"/>
    </row>
    <row r="36" spans="1:18">
      <c r="A36" s="122"/>
      <c r="B36" s="122"/>
      <c r="C36" s="122"/>
      <c r="D36" s="122"/>
      <c r="E36" s="122"/>
      <c r="F36" s="122"/>
      <c r="G36" s="122"/>
      <c r="H36" s="122"/>
      <c r="I36" s="122"/>
      <c r="J36" s="122"/>
      <c r="K36" s="122"/>
      <c r="L36" s="122"/>
      <c r="M36" s="122"/>
      <c r="N36" s="122"/>
      <c r="O36" s="122"/>
      <c r="P36" s="122"/>
      <c r="Q36" s="122"/>
      <c r="R36" s="149"/>
    </row>
    <row r="37" spans="1:18">
      <c r="A37" s="122"/>
      <c r="B37" s="122"/>
      <c r="C37" s="122"/>
      <c r="D37" s="122"/>
      <c r="E37" s="122"/>
      <c r="F37" s="122"/>
      <c r="G37" s="122"/>
      <c r="H37" s="122"/>
      <c r="I37" s="122"/>
      <c r="J37" s="122"/>
      <c r="K37" s="122"/>
      <c r="L37" s="122"/>
      <c r="M37" s="122"/>
      <c r="N37" s="122"/>
      <c r="O37" s="122"/>
      <c r="P37" s="122"/>
      <c r="Q37" s="122"/>
      <c r="R37" s="149"/>
    </row>
    <row r="38" spans="1:18">
      <c r="A38" s="122"/>
      <c r="B38" s="122"/>
      <c r="C38" s="122"/>
      <c r="D38" s="122"/>
      <c r="E38" s="122"/>
      <c r="F38" s="122"/>
      <c r="G38" s="122"/>
      <c r="H38" s="122"/>
      <c r="I38" s="122"/>
      <c r="J38" s="122"/>
      <c r="K38" s="122"/>
      <c r="L38" s="122"/>
      <c r="M38" s="122"/>
      <c r="N38" s="122"/>
      <c r="O38" s="122"/>
      <c r="P38" s="122"/>
      <c r="Q38" s="122"/>
      <c r="R38" s="149"/>
    </row>
    <row r="39" spans="1:18">
      <c r="A39" s="122"/>
      <c r="B39" s="122"/>
      <c r="C39" s="122"/>
      <c r="D39" s="122"/>
      <c r="E39" s="122"/>
      <c r="F39" s="122"/>
      <c r="G39" s="122"/>
      <c r="H39" s="122"/>
      <c r="I39" s="122"/>
      <c r="J39" s="122"/>
      <c r="K39" s="122"/>
      <c r="L39" s="122"/>
      <c r="M39" s="122"/>
      <c r="N39" s="122"/>
      <c r="O39" s="122"/>
      <c r="P39" s="122"/>
      <c r="Q39" s="122"/>
      <c r="R39" s="149"/>
    </row>
    <row r="40" spans="1:18">
      <c r="A40" s="122"/>
      <c r="B40" s="122"/>
      <c r="C40" s="122"/>
      <c r="D40" s="122"/>
      <c r="E40" s="122"/>
      <c r="F40" s="122"/>
      <c r="G40" s="122"/>
      <c r="H40" s="122"/>
      <c r="I40" s="122"/>
      <c r="J40" s="122"/>
      <c r="K40" s="122"/>
      <c r="L40" s="122"/>
      <c r="M40" s="122"/>
      <c r="N40" s="122"/>
      <c r="O40" s="122"/>
      <c r="P40" s="122"/>
      <c r="Q40" s="122"/>
      <c r="R40" s="149"/>
    </row>
    <row r="41" spans="1:18">
      <c r="A41" s="122"/>
      <c r="B41" s="122"/>
      <c r="C41" s="122"/>
      <c r="D41" s="122"/>
      <c r="E41" s="122"/>
      <c r="F41" s="122"/>
      <c r="G41" s="122"/>
      <c r="H41" s="122"/>
      <c r="I41" s="122"/>
      <c r="J41" s="122"/>
      <c r="K41" s="122"/>
      <c r="L41" s="122"/>
      <c r="M41" s="122"/>
      <c r="N41" s="122"/>
      <c r="O41" s="122"/>
      <c r="P41" s="122"/>
      <c r="Q41" s="122"/>
      <c r="R41" s="149"/>
    </row>
    <row r="42" spans="1:18">
      <c r="A42" s="122"/>
      <c r="B42" s="122"/>
      <c r="C42" s="122"/>
      <c r="D42" s="122"/>
      <c r="E42" s="122"/>
      <c r="F42" s="122"/>
      <c r="G42" s="122"/>
      <c r="H42" s="122"/>
      <c r="I42" s="122"/>
      <c r="J42" s="122"/>
      <c r="K42" s="122"/>
      <c r="L42" s="122"/>
      <c r="M42" s="122"/>
      <c r="N42" s="122"/>
      <c r="O42" s="122"/>
      <c r="P42" s="122"/>
      <c r="Q42" s="122"/>
      <c r="R42" s="149"/>
    </row>
    <row r="43" spans="1:18">
      <c r="A43" s="122"/>
      <c r="B43" s="122"/>
      <c r="C43" s="122"/>
      <c r="D43" s="122"/>
      <c r="E43" s="122"/>
      <c r="F43" s="122"/>
      <c r="G43" s="122"/>
      <c r="H43" s="122"/>
      <c r="I43" s="122"/>
      <c r="J43" s="122"/>
      <c r="K43" s="122"/>
      <c r="L43" s="122"/>
      <c r="M43" s="122"/>
      <c r="N43" s="122"/>
      <c r="O43" s="122"/>
      <c r="P43" s="122"/>
      <c r="Q43" s="122"/>
      <c r="R43" s="149"/>
    </row>
    <row r="44" spans="1:18">
      <c r="A44" s="122"/>
      <c r="B44" s="122"/>
      <c r="C44" s="122"/>
      <c r="D44" s="122"/>
      <c r="E44" s="122"/>
      <c r="F44" s="122"/>
      <c r="G44" s="122"/>
      <c r="H44" s="122"/>
      <c r="I44" s="122"/>
      <c r="J44" s="122"/>
      <c r="K44" s="122"/>
      <c r="L44" s="122"/>
      <c r="M44" s="122"/>
      <c r="N44" s="122"/>
      <c r="O44" s="122"/>
      <c r="P44" s="122"/>
      <c r="Q44" s="122"/>
      <c r="R44" s="149"/>
    </row>
    <row r="45" spans="1:18" ht="15" thickBot="1">
      <c r="A45" s="150"/>
      <c r="B45" s="150"/>
      <c r="C45" s="150"/>
      <c r="D45" s="150"/>
      <c r="E45" s="150"/>
      <c r="F45" s="150"/>
      <c r="G45" s="150"/>
      <c r="H45" s="150"/>
      <c r="I45" s="150"/>
      <c r="J45" s="150"/>
      <c r="K45" s="150"/>
      <c r="L45" s="150"/>
      <c r="M45" s="150"/>
      <c r="N45" s="150"/>
      <c r="O45" s="150"/>
      <c r="P45" s="150"/>
      <c r="Q45" s="150"/>
      <c r="R45" s="151"/>
    </row>
  </sheetData>
  <mergeCells count="12">
    <mergeCell ref="F5:F6"/>
    <mergeCell ref="G5:I5"/>
    <mergeCell ref="J5:L5"/>
    <mergeCell ref="M5:M6"/>
    <mergeCell ref="A1:R1"/>
    <mergeCell ref="A4:F4"/>
    <mergeCell ref="G4:M4"/>
    <mergeCell ref="N4:O4"/>
    <mergeCell ref="Q4:R4"/>
    <mergeCell ref="A5:A6"/>
    <mergeCell ref="B5:B6"/>
    <mergeCell ref="E5:E6"/>
  </mergeCells>
  <phoneticPr fontId="27" type="noConversion"/>
  <dataValidations count="1">
    <dataValidation type="list" allowBlank="1" showInputMessage="1" showErrorMessage="1" sqref="E7:E45" xr:uid="{00000000-0002-0000-0200-000000000000}">
      <formula1>#REF!</formula1>
    </dataValidation>
  </dataValidations>
  <pageMargins left="0.7" right="0.7" top="0.75" bottom="0.75" header="0.3" footer="0.3"/>
  <pageSetup paperSize="3"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sheetPr>
  <dimension ref="A1:N250"/>
  <sheetViews>
    <sheetView topLeftCell="A22" zoomScale="70" zoomScaleNormal="70" workbookViewId="0">
      <selection activeCell="B248" sqref="B248"/>
    </sheetView>
  </sheetViews>
  <sheetFormatPr defaultRowHeight="14.45"/>
  <cols>
    <col min="1" max="1" width="88.5703125" bestFit="1" customWidth="1"/>
    <col min="2" max="2" width="29.140625" customWidth="1"/>
    <col min="3" max="3" width="32.28515625" customWidth="1"/>
    <col min="5" max="5" width="56.28515625" customWidth="1"/>
    <col min="6" max="6" width="121.5703125" customWidth="1"/>
    <col min="7" max="7" width="10.140625" customWidth="1"/>
  </cols>
  <sheetData>
    <row r="1" spans="1:14" ht="15" thickBot="1"/>
    <row r="2" spans="1:14" ht="15.75" customHeight="1" thickBot="1">
      <c r="A2" s="312" t="s">
        <v>114</v>
      </c>
      <c r="B2" s="313"/>
      <c r="C2" s="313"/>
      <c r="D2" s="313"/>
      <c r="E2" s="313"/>
      <c r="F2" s="314"/>
      <c r="L2" s="58"/>
      <c r="M2" s="58"/>
      <c r="N2" s="58"/>
    </row>
    <row r="3" spans="1:14" ht="15" thickBot="1">
      <c r="A3" s="113" t="s">
        <v>115</v>
      </c>
      <c r="B3" s="114" t="s">
        <v>116</v>
      </c>
      <c r="C3" s="315" t="s">
        <v>115</v>
      </c>
      <c r="D3" s="315"/>
      <c r="E3" s="315"/>
      <c r="F3" s="316"/>
    </row>
    <row r="4" spans="1:14">
      <c r="A4" s="115" t="s">
        <v>117</v>
      </c>
      <c r="B4" s="116" t="s">
        <v>118</v>
      </c>
      <c r="C4" s="317" t="s">
        <v>119</v>
      </c>
      <c r="D4" s="317"/>
      <c r="E4" s="317"/>
      <c r="F4" s="318"/>
    </row>
    <row r="5" spans="1:14">
      <c r="A5" s="11" t="s">
        <v>120</v>
      </c>
      <c r="B5" s="10" t="s">
        <v>121</v>
      </c>
      <c r="C5" s="281" t="s">
        <v>122</v>
      </c>
      <c r="D5" s="281"/>
      <c r="E5" s="281"/>
      <c r="F5" s="282"/>
    </row>
    <row r="6" spans="1:14">
      <c r="A6" s="11" t="s">
        <v>123</v>
      </c>
      <c r="B6" s="9" t="s">
        <v>124</v>
      </c>
      <c r="C6" s="281" t="s">
        <v>125</v>
      </c>
      <c r="D6" s="281"/>
      <c r="E6" s="281"/>
      <c r="F6" s="282"/>
    </row>
    <row r="7" spans="1:14">
      <c r="A7" s="11" t="s">
        <v>126</v>
      </c>
      <c r="B7" s="9" t="s">
        <v>127</v>
      </c>
      <c r="C7" s="281" t="s">
        <v>125</v>
      </c>
      <c r="D7" s="281"/>
      <c r="E7" s="281"/>
      <c r="F7" s="282"/>
    </row>
    <row r="8" spans="1:14">
      <c r="A8" s="8" t="s">
        <v>128</v>
      </c>
      <c r="B8" s="9" t="s">
        <v>64</v>
      </c>
      <c r="C8" s="281" t="s">
        <v>125</v>
      </c>
      <c r="D8" s="281"/>
      <c r="E8" s="281"/>
      <c r="F8" s="282"/>
    </row>
    <row r="9" spans="1:14">
      <c r="A9" s="8" t="s">
        <v>129</v>
      </c>
      <c r="B9" s="9" t="s">
        <v>66</v>
      </c>
      <c r="C9" s="281" t="s">
        <v>125</v>
      </c>
      <c r="D9" s="281"/>
      <c r="E9" s="281"/>
      <c r="F9" s="282"/>
    </row>
    <row r="10" spans="1:14">
      <c r="A10" s="11" t="s">
        <v>130</v>
      </c>
      <c r="B10" s="10" t="s">
        <v>131</v>
      </c>
      <c r="C10" s="281" t="s">
        <v>132</v>
      </c>
      <c r="D10" s="281"/>
      <c r="E10" s="281"/>
      <c r="F10" s="282"/>
    </row>
    <row r="11" spans="1:14">
      <c r="A11" s="11" t="s">
        <v>133</v>
      </c>
      <c r="B11" s="10" t="s">
        <v>67</v>
      </c>
      <c r="C11" s="281" t="s">
        <v>134</v>
      </c>
      <c r="D11" s="281"/>
      <c r="E11" s="281"/>
      <c r="F11" s="282"/>
    </row>
    <row r="12" spans="1:14">
      <c r="A12" s="11" t="s">
        <v>135</v>
      </c>
      <c r="B12" s="10" t="s">
        <v>136</v>
      </c>
      <c r="C12" s="281" t="s">
        <v>137</v>
      </c>
      <c r="D12" s="281"/>
      <c r="E12" s="281"/>
      <c r="F12" s="282"/>
    </row>
    <row r="13" spans="1:14">
      <c r="A13" s="11" t="s">
        <v>138</v>
      </c>
      <c r="B13" s="10" t="s">
        <v>139</v>
      </c>
      <c r="C13" s="281" t="s">
        <v>140</v>
      </c>
      <c r="D13" s="281"/>
      <c r="E13" s="281"/>
      <c r="F13" s="282"/>
    </row>
    <row r="14" spans="1:14">
      <c r="A14" s="11" t="s">
        <v>141</v>
      </c>
      <c r="B14" s="10" t="s">
        <v>80</v>
      </c>
      <c r="C14" s="281" t="s">
        <v>142</v>
      </c>
      <c r="D14" s="281"/>
      <c r="E14" s="281"/>
      <c r="F14" s="282"/>
    </row>
    <row r="15" spans="1:14">
      <c r="A15" s="11" t="s">
        <v>143</v>
      </c>
      <c r="B15" s="10" t="s">
        <v>81</v>
      </c>
      <c r="C15" s="281" t="s">
        <v>144</v>
      </c>
      <c r="D15" s="281"/>
      <c r="E15" s="281"/>
      <c r="F15" s="282"/>
    </row>
    <row r="16" spans="1:14">
      <c r="A16" s="11" t="s">
        <v>145</v>
      </c>
      <c r="B16" s="10" t="s">
        <v>146</v>
      </c>
      <c r="C16" s="281" t="s">
        <v>147</v>
      </c>
      <c r="D16" s="281"/>
      <c r="E16" s="281"/>
      <c r="F16" s="282"/>
    </row>
    <row r="17" spans="1:7">
      <c r="A17" s="11" t="s">
        <v>148</v>
      </c>
      <c r="B17" s="10" t="s">
        <v>149</v>
      </c>
      <c r="C17" s="281" t="s">
        <v>150</v>
      </c>
      <c r="D17" s="281"/>
      <c r="E17" s="281"/>
      <c r="F17" s="282"/>
    </row>
    <row r="18" spans="1:7">
      <c r="A18" s="11" t="s">
        <v>151</v>
      </c>
      <c r="B18" s="10" t="s">
        <v>152</v>
      </c>
      <c r="C18" s="281" t="s">
        <v>153</v>
      </c>
      <c r="D18" s="281"/>
      <c r="E18" s="281"/>
      <c r="F18" s="282"/>
    </row>
    <row r="19" spans="1:7" ht="15" thickBot="1">
      <c r="A19" s="7" t="s">
        <v>154</v>
      </c>
      <c r="B19" s="6" t="s">
        <v>65</v>
      </c>
      <c r="C19" s="286" t="s">
        <v>155</v>
      </c>
      <c r="D19" s="286"/>
      <c r="E19" s="286"/>
      <c r="F19" s="287"/>
    </row>
    <row r="20" spans="1:7">
      <c r="A20" s="280" t="s">
        <v>156</v>
      </c>
      <c r="B20" s="280"/>
      <c r="C20" s="280"/>
      <c r="D20" s="280"/>
      <c r="E20" s="280"/>
      <c r="F20" s="280"/>
    </row>
    <row r="21" spans="1:7">
      <c r="A21" s="280" t="s">
        <v>157</v>
      </c>
      <c r="B21" s="280"/>
      <c r="C21" s="280"/>
      <c r="D21" s="280"/>
      <c r="E21" s="280"/>
      <c r="F21" s="280"/>
    </row>
    <row r="22" spans="1:7" ht="15" thickBot="1">
      <c r="D22" s="121"/>
      <c r="G22" s="121"/>
    </row>
    <row r="23" spans="1:7" s="13" customFormat="1" ht="15" thickBot="1">
      <c r="A23" s="297" t="s">
        <v>158</v>
      </c>
      <c r="B23" s="298"/>
    </row>
    <row r="24" spans="1:7" s="13" customFormat="1" ht="15" thickBot="1">
      <c r="A24" s="54" t="s">
        <v>159</v>
      </c>
      <c r="B24" s="55" t="s">
        <v>116</v>
      </c>
    </row>
    <row r="25" spans="1:7" s="13" customFormat="1">
      <c r="A25" s="117" t="s">
        <v>160</v>
      </c>
      <c r="B25" s="131" t="s">
        <v>161</v>
      </c>
    </row>
    <row r="26" spans="1:7" s="13" customFormat="1">
      <c r="A26" s="118" t="s">
        <v>162</v>
      </c>
      <c r="B26" s="132" t="s">
        <v>163</v>
      </c>
    </row>
    <row r="27" spans="1:7" s="13" customFormat="1">
      <c r="A27" s="118" t="s">
        <v>164</v>
      </c>
      <c r="B27" s="132" t="s">
        <v>165</v>
      </c>
    </row>
    <row r="28" spans="1:7" s="13" customFormat="1">
      <c r="A28" s="118" t="s">
        <v>166</v>
      </c>
      <c r="B28" s="132" t="s">
        <v>167</v>
      </c>
    </row>
    <row r="29" spans="1:7" s="13" customFormat="1">
      <c r="A29" s="118" t="s">
        <v>168</v>
      </c>
      <c r="B29" s="132" t="s">
        <v>68</v>
      </c>
    </row>
    <row r="30" spans="1:7" s="13" customFormat="1">
      <c r="A30" s="118" t="s">
        <v>169</v>
      </c>
      <c r="B30" s="132" t="s">
        <v>170</v>
      </c>
    </row>
    <row r="31" spans="1:7" s="13" customFormat="1">
      <c r="A31" s="118" t="s">
        <v>171</v>
      </c>
      <c r="B31" s="132" t="s">
        <v>172</v>
      </c>
    </row>
    <row r="32" spans="1:7" s="13" customFormat="1">
      <c r="A32" s="118" t="s">
        <v>173</v>
      </c>
      <c r="B32" s="132" t="s">
        <v>174</v>
      </c>
    </row>
    <row r="33" spans="1:2" s="13" customFormat="1">
      <c r="A33" s="118" t="s">
        <v>175</v>
      </c>
      <c r="B33" s="132" t="s">
        <v>176</v>
      </c>
    </row>
    <row r="34" spans="1:2" s="13" customFormat="1">
      <c r="A34" s="118" t="s">
        <v>177</v>
      </c>
      <c r="B34" s="132" t="s">
        <v>178</v>
      </c>
    </row>
    <row r="35" spans="1:2" s="13" customFormat="1">
      <c r="A35" s="118" t="s">
        <v>179</v>
      </c>
      <c r="B35" s="132" t="s">
        <v>180</v>
      </c>
    </row>
    <row r="36" spans="1:2" s="13" customFormat="1">
      <c r="A36" s="118" t="s">
        <v>181</v>
      </c>
      <c r="B36" s="132" t="s">
        <v>182</v>
      </c>
    </row>
    <row r="37" spans="1:2" s="13" customFormat="1">
      <c r="A37" s="118" t="s">
        <v>183</v>
      </c>
      <c r="B37" s="132" t="s">
        <v>184</v>
      </c>
    </row>
    <row r="38" spans="1:2" s="13" customFormat="1">
      <c r="A38" s="118" t="s">
        <v>185</v>
      </c>
      <c r="B38" s="132" t="s">
        <v>186</v>
      </c>
    </row>
    <row r="39" spans="1:2" s="13" customFormat="1" ht="15" thickBot="1">
      <c r="A39" s="119" t="s">
        <v>187</v>
      </c>
      <c r="B39" s="133" t="s">
        <v>188</v>
      </c>
    </row>
    <row r="71" spans="1:6" ht="15" thickBot="1"/>
    <row r="72" spans="1:6" ht="15" thickBot="1">
      <c r="A72" s="292" t="s">
        <v>189</v>
      </c>
      <c r="B72" s="293"/>
      <c r="C72" s="293"/>
      <c r="D72" s="293"/>
      <c r="E72" s="293"/>
      <c r="F72" s="294"/>
    </row>
    <row r="73" spans="1:6" ht="15" thickBot="1">
      <c r="A73" s="14" t="s">
        <v>159</v>
      </c>
      <c r="B73" s="225" t="s">
        <v>116</v>
      </c>
      <c r="C73" s="308" t="s">
        <v>190</v>
      </c>
      <c r="D73" s="308"/>
      <c r="E73" s="308"/>
      <c r="F73" s="309"/>
    </row>
    <row r="74" spans="1:6">
      <c r="A74" s="56" t="s">
        <v>191</v>
      </c>
      <c r="B74" s="78" t="s">
        <v>71</v>
      </c>
      <c r="C74" s="310" t="s">
        <v>192</v>
      </c>
      <c r="D74" s="310"/>
      <c r="E74" s="310"/>
      <c r="F74" s="311"/>
    </row>
    <row r="75" spans="1:6">
      <c r="A75" s="51" t="s">
        <v>193</v>
      </c>
      <c r="B75" s="76" t="s">
        <v>82</v>
      </c>
      <c r="C75" s="295" t="s">
        <v>194</v>
      </c>
      <c r="D75" s="295"/>
      <c r="E75" s="295"/>
      <c r="F75" s="296"/>
    </row>
    <row r="76" spans="1:6">
      <c r="A76" s="51" t="s">
        <v>195</v>
      </c>
      <c r="B76" s="76" t="s">
        <v>196</v>
      </c>
      <c r="C76" s="295" t="s">
        <v>197</v>
      </c>
      <c r="D76" s="295"/>
      <c r="E76" s="295"/>
      <c r="F76" s="296"/>
    </row>
    <row r="77" spans="1:6" ht="15" thickBot="1">
      <c r="A77" s="52" t="s">
        <v>198</v>
      </c>
      <c r="B77" s="79" t="s">
        <v>199</v>
      </c>
      <c r="C77" s="290" t="s">
        <v>200</v>
      </c>
      <c r="D77" s="290"/>
      <c r="E77" s="290"/>
      <c r="F77" s="291"/>
    </row>
    <row r="78" spans="1:6">
      <c r="A78" s="81"/>
      <c r="B78" s="82"/>
      <c r="C78" s="83"/>
      <c r="D78" s="83"/>
      <c r="E78" s="83"/>
      <c r="F78" s="83"/>
    </row>
    <row r="79" spans="1:6">
      <c r="A79" s="81"/>
      <c r="B79" s="82"/>
      <c r="C79" s="83"/>
      <c r="D79" s="83"/>
      <c r="E79" s="83"/>
      <c r="F79" s="83"/>
    </row>
    <row r="80" spans="1:6">
      <c r="A80" s="81"/>
      <c r="B80" s="82"/>
      <c r="C80" s="83"/>
      <c r="D80" s="83"/>
      <c r="E80" s="83"/>
      <c r="F80" s="83"/>
    </row>
    <row r="81" spans="1:6">
      <c r="A81" s="81"/>
      <c r="B81" s="82"/>
      <c r="C81" s="83"/>
      <c r="D81" s="83"/>
      <c r="E81" s="83"/>
      <c r="F81" s="83"/>
    </row>
    <row r="82" spans="1:6">
      <c r="A82" s="81"/>
      <c r="B82" s="82"/>
      <c r="C82" s="83"/>
      <c r="D82" s="83"/>
      <c r="E82" s="83"/>
      <c r="F82" s="83"/>
    </row>
    <row r="83" spans="1:6">
      <c r="A83" s="81"/>
      <c r="B83" s="82"/>
      <c r="C83" s="83"/>
      <c r="D83" s="83"/>
      <c r="E83" s="83"/>
      <c r="F83" s="83"/>
    </row>
    <row r="84" spans="1:6">
      <c r="A84" s="81"/>
      <c r="B84" s="82"/>
      <c r="C84" s="83"/>
      <c r="D84" s="83"/>
      <c r="E84" s="83"/>
      <c r="F84" s="83"/>
    </row>
    <row r="85" spans="1:6">
      <c r="A85" s="81"/>
      <c r="B85" s="82"/>
      <c r="C85" s="83"/>
      <c r="D85" s="83"/>
      <c r="E85" s="83"/>
      <c r="F85" s="83"/>
    </row>
    <row r="86" spans="1:6">
      <c r="A86" s="81"/>
      <c r="B86" s="82"/>
      <c r="C86" s="83"/>
      <c r="D86" s="83"/>
      <c r="E86" s="83"/>
      <c r="F86" s="83"/>
    </row>
    <row r="87" spans="1:6">
      <c r="A87" s="81"/>
      <c r="B87" s="82"/>
      <c r="C87" s="83"/>
      <c r="D87" s="83"/>
      <c r="E87" s="83"/>
      <c r="F87" s="83"/>
    </row>
    <row r="88" spans="1:6">
      <c r="A88" s="81"/>
      <c r="B88" s="82"/>
      <c r="C88" s="83"/>
      <c r="D88" s="83"/>
      <c r="E88" s="83"/>
      <c r="F88" s="83"/>
    </row>
    <row r="89" spans="1:6">
      <c r="A89" s="81"/>
      <c r="B89" s="82"/>
      <c r="C89" s="83"/>
      <c r="D89" s="83"/>
      <c r="E89" s="83"/>
      <c r="F89" s="83"/>
    </row>
    <row r="90" spans="1:6">
      <c r="A90" s="81"/>
      <c r="B90" s="82"/>
      <c r="C90" s="83"/>
      <c r="D90" s="83"/>
      <c r="E90" s="83"/>
      <c r="F90" s="83"/>
    </row>
    <row r="91" spans="1:6">
      <c r="A91" s="81"/>
      <c r="B91" s="82"/>
      <c r="C91" s="83"/>
      <c r="D91" s="83"/>
      <c r="E91" s="83"/>
      <c r="F91" s="83"/>
    </row>
    <row r="92" spans="1:6">
      <c r="A92" s="81"/>
      <c r="B92" s="82"/>
      <c r="C92" s="83"/>
      <c r="D92" s="83"/>
      <c r="E92" s="83"/>
      <c r="F92" s="83"/>
    </row>
    <row r="93" spans="1:6">
      <c r="A93" s="81"/>
      <c r="B93" s="82"/>
      <c r="C93" s="83"/>
      <c r="D93" s="83"/>
      <c r="E93" s="83"/>
      <c r="F93" s="83"/>
    </row>
    <row r="94" spans="1:6" ht="15" thickBot="1"/>
    <row r="95" spans="1:6" ht="15" thickBot="1">
      <c r="A95" s="292" t="s">
        <v>201</v>
      </c>
      <c r="B95" s="293"/>
      <c r="C95" s="293"/>
      <c r="D95" s="293"/>
      <c r="E95" s="294"/>
    </row>
    <row r="96" spans="1:6" ht="15" thickBot="1">
      <c r="A96" s="14" t="s">
        <v>115</v>
      </c>
      <c r="B96" s="15" t="s">
        <v>116</v>
      </c>
      <c r="C96" s="219" t="s">
        <v>190</v>
      </c>
      <c r="D96" s="219"/>
      <c r="E96" s="220"/>
    </row>
    <row r="97" spans="1:5">
      <c r="A97" s="84" t="s">
        <v>202</v>
      </c>
      <c r="B97" s="77" t="s">
        <v>203</v>
      </c>
      <c r="C97" s="302" t="s">
        <v>204</v>
      </c>
      <c r="D97" s="302"/>
      <c r="E97" s="303"/>
    </row>
    <row r="98" spans="1:5">
      <c r="A98" s="85" t="s">
        <v>205</v>
      </c>
      <c r="B98" s="76" t="s">
        <v>206</v>
      </c>
      <c r="C98" s="295" t="s">
        <v>207</v>
      </c>
      <c r="D98" s="295"/>
      <c r="E98" s="296"/>
    </row>
    <row r="99" spans="1:5" ht="15" thickBot="1">
      <c r="A99" s="86" t="s">
        <v>208</v>
      </c>
      <c r="B99" s="79" t="s">
        <v>209</v>
      </c>
      <c r="C99" s="290" t="s">
        <v>210</v>
      </c>
      <c r="D99" s="290"/>
      <c r="E99" s="291"/>
    </row>
    <row r="100" spans="1:5">
      <c r="A100" s="80"/>
    </row>
    <row r="101" spans="1:5">
      <c r="A101" s="80"/>
    </row>
    <row r="102" spans="1:5">
      <c r="A102" s="80"/>
    </row>
    <row r="103" spans="1:5">
      <c r="A103" s="80"/>
    </row>
    <row r="104" spans="1:5">
      <c r="A104" s="80"/>
    </row>
    <row r="105" spans="1:5">
      <c r="A105" s="80"/>
    </row>
    <row r="106" spans="1:5">
      <c r="A106" s="80"/>
    </row>
    <row r="107" spans="1:5">
      <c r="A107" s="80"/>
    </row>
    <row r="108" spans="1:5">
      <c r="A108" s="80"/>
    </row>
    <row r="109" spans="1:5">
      <c r="A109" s="80"/>
    </row>
    <row r="110" spans="1:5">
      <c r="A110" s="80"/>
    </row>
    <row r="111" spans="1:5">
      <c r="A111" s="80"/>
    </row>
    <row r="112" spans="1:5">
      <c r="A112" s="80"/>
    </row>
    <row r="113" spans="1:9">
      <c r="A113" s="80"/>
    </row>
    <row r="114" spans="1:9">
      <c r="A114" s="80"/>
    </row>
    <row r="115" spans="1:9">
      <c r="A115" s="80"/>
    </row>
    <row r="116" spans="1:9">
      <c r="A116" s="80"/>
    </row>
    <row r="117" spans="1:9">
      <c r="A117" s="80"/>
    </row>
    <row r="118" spans="1:9">
      <c r="A118" s="80"/>
    </row>
    <row r="119" spans="1:9">
      <c r="A119" s="80"/>
    </row>
    <row r="120" spans="1:9">
      <c r="A120" s="80"/>
    </row>
    <row r="121" spans="1:9">
      <c r="A121" s="80"/>
    </row>
    <row r="122" spans="1:9">
      <c r="A122" s="80"/>
    </row>
    <row r="123" spans="1:9">
      <c r="A123" s="80"/>
    </row>
    <row r="124" spans="1:9">
      <c r="A124" s="80"/>
    </row>
    <row r="125" spans="1:9" ht="15" thickBot="1"/>
    <row r="126" spans="1:9" s="13" customFormat="1" ht="15" customHeight="1" thickBot="1">
      <c r="A126" s="292" t="s">
        <v>211</v>
      </c>
      <c r="B126" s="293"/>
      <c r="C126" s="293"/>
      <c r="D126" s="293"/>
      <c r="E126" s="294"/>
      <c r="F126"/>
      <c r="G126"/>
      <c r="H126"/>
      <c r="I126"/>
    </row>
    <row r="127" spans="1:9" s="13" customFormat="1" ht="15" customHeight="1" thickBot="1">
      <c r="A127" s="14" t="s">
        <v>115</v>
      </c>
      <c r="B127" s="15" t="s">
        <v>116</v>
      </c>
      <c r="C127" s="219" t="s">
        <v>212</v>
      </c>
      <c r="D127" s="219"/>
      <c r="E127" s="220"/>
      <c r="F127"/>
      <c r="G127"/>
      <c r="H127"/>
      <c r="I127"/>
    </row>
    <row r="128" spans="1:9" s="13" customFormat="1" ht="15" customHeight="1">
      <c r="A128" s="16" t="s">
        <v>213</v>
      </c>
      <c r="B128" s="17" t="s">
        <v>214</v>
      </c>
      <c r="C128" s="18">
        <v>267</v>
      </c>
      <c r="D128" s="19"/>
      <c r="E128" s="20"/>
      <c r="F128"/>
      <c r="G128"/>
      <c r="H128"/>
      <c r="I128"/>
    </row>
    <row r="129" spans="1:9" s="13" customFormat="1" ht="15" customHeight="1">
      <c r="A129" s="16" t="s">
        <v>215</v>
      </c>
      <c r="B129" s="17" t="s">
        <v>216</v>
      </c>
      <c r="C129" s="21">
        <v>186</v>
      </c>
      <c r="D129" s="22">
        <v>187</v>
      </c>
      <c r="E129" s="20"/>
      <c r="F129"/>
      <c r="G129"/>
      <c r="H129"/>
      <c r="I129"/>
    </row>
    <row r="130" spans="1:9" s="13" customFormat="1" ht="15" customHeight="1">
      <c r="A130" s="16" t="s">
        <v>217</v>
      </c>
      <c r="B130" s="17" t="s">
        <v>218</v>
      </c>
      <c r="C130" s="23">
        <v>150</v>
      </c>
      <c r="D130" s="24">
        <v>151</v>
      </c>
      <c r="E130" s="20"/>
      <c r="F130"/>
      <c r="G130"/>
      <c r="H130"/>
      <c r="I130"/>
    </row>
    <row r="131" spans="1:9" s="13" customFormat="1" ht="15" customHeight="1">
      <c r="A131" s="16" t="s">
        <v>219</v>
      </c>
      <c r="B131" s="17" t="s">
        <v>220</v>
      </c>
      <c r="C131" s="25">
        <v>58</v>
      </c>
      <c r="D131" s="19"/>
      <c r="E131" s="20"/>
      <c r="F131"/>
      <c r="G131"/>
      <c r="H131"/>
      <c r="I131"/>
    </row>
    <row r="132" spans="1:9" s="13" customFormat="1" ht="15" customHeight="1">
      <c r="A132" s="16" t="s">
        <v>221</v>
      </c>
      <c r="B132" s="17" t="s">
        <v>222</v>
      </c>
      <c r="C132" s="26">
        <v>63</v>
      </c>
      <c r="D132" s="27">
        <v>64</v>
      </c>
      <c r="E132" s="20"/>
      <c r="F132"/>
      <c r="G132"/>
      <c r="H132"/>
      <c r="I132"/>
    </row>
    <row r="133" spans="1:9" s="13" customFormat="1" ht="15" customHeight="1">
      <c r="A133" s="16" t="s">
        <v>223</v>
      </c>
      <c r="B133" s="17" t="s">
        <v>224</v>
      </c>
      <c r="C133" s="28">
        <v>62</v>
      </c>
      <c r="D133" s="19"/>
      <c r="E133" s="20"/>
      <c r="F133"/>
      <c r="G133"/>
      <c r="H133"/>
      <c r="I133"/>
    </row>
    <row r="134" spans="1:9" s="13" customFormat="1" ht="15" customHeight="1">
      <c r="A134" s="16" t="s">
        <v>225</v>
      </c>
      <c r="B134" s="17" t="s">
        <v>73</v>
      </c>
      <c r="C134" s="29">
        <v>266</v>
      </c>
      <c r="D134" s="19"/>
      <c r="E134" s="20"/>
      <c r="F134"/>
      <c r="G134"/>
      <c r="H134"/>
      <c r="I134"/>
    </row>
    <row r="135" spans="1:9" s="13" customFormat="1" ht="15" customHeight="1">
      <c r="A135" s="16" t="s">
        <v>226</v>
      </c>
      <c r="B135" s="17" t="s">
        <v>227</v>
      </c>
      <c r="C135" s="30">
        <v>144</v>
      </c>
      <c r="D135" s="19"/>
      <c r="E135" s="20"/>
      <c r="F135"/>
      <c r="G135"/>
      <c r="H135"/>
      <c r="I135"/>
    </row>
    <row r="136" spans="1:9" s="13" customFormat="1" ht="15" customHeight="1">
      <c r="A136" s="16" t="s">
        <v>228</v>
      </c>
      <c r="B136" s="17" t="s">
        <v>229</v>
      </c>
      <c r="C136" s="31">
        <v>156</v>
      </c>
      <c r="D136" s="19"/>
      <c r="E136" s="20"/>
      <c r="F136"/>
      <c r="G136"/>
      <c r="H136"/>
      <c r="I136"/>
    </row>
    <row r="137" spans="1:9" s="13" customFormat="1" ht="15" customHeight="1">
      <c r="A137" s="16" t="s">
        <v>230</v>
      </c>
      <c r="B137" s="17" t="s">
        <v>231</v>
      </c>
      <c r="C137" s="23">
        <v>150</v>
      </c>
      <c r="D137" s="19"/>
      <c r="E137" s="20"/>
      <c r="F137"/>
      <c r="G137"/>
      <c r="H137"/>
      <c r="I137"/>
    </row>
    <row r="138" spans="1:9" s="13" customFormat="1" ht="15" customHeight="1">
      <c r="A138" s="16" t="s">
        <v>232</v>
      </c>
      <c r="B138" s="17" t="s">
        <v>233</v>
      </c>
      <c r="C138" s="32">
        <v>265</v>
      </c>
      <c r="D138" s="19"/>
      <c r="E138" s="20"/>
      <c r="F138"/>
      <c r="G138"/>
      <c r="H138"/>
      <c r="I138"/>
    </row>
    <row r="139" spans="1:9" s="13" customFormat="1" ht="15" customHeight="1">
      <c r="A139" s="16" t="s">
        <v>234</v>
      </c>
      <c r="B139" s="17" t="s">
        <v>235</v>
      </c>
      <c r="C139" s="33">
        <v>61</v>
      </c>
      <c r="D139" s="19"/>
      <c r="E139" s="20"/>
      <c r="F139"/>
      <c r="G139"/>
      <c r="H139"/>
      <c r="I139"/>
    </row>
    <row r="140" spans="1:9" s="13" customFormat="1" ht="15" customHeight="1">
      <c r="A140" s="16" t="s">
        <v>236</v>
      </c>
      <c r="B140" s="17" t="s">
        <v>237</v>
      </c>
      <c r="C140" s="34">
        <v>45</v>
      </c>
      <c r="D140" s="35">
        <v>57</v>
      </c>
      <c r="E140" s="20"/>
      <c r="F140"/>
      <c r="G140"/>
      <c r="H140"/>
      <c r="I140"/>
    </row>
    <row r="141" spans="1:9" s="13" customFormat="1" ht="15" customHeight="1">
      <c r="A141" s="16" t="s">
        <v>238</v>
      </c>
      <c r="B141" s="17" t="s">
        <v>239</v>
      </c>
      <c r="C141" s="36">
        <v>264</v>
      </c>
      <c r="D141" s="19"/>
      <c r="E141" s="20"/>
      <c r="F141"/>
      <c r="G141"/>
      <c r="H141"/>
      <c r="I141"/>
    </row>
    <row r="142" spans="1:9" s="13" customFormat="1" ht="15" customHeight="1">
      <c r="A142" s="16" t="s">
        <v>240</v>
      </c>
      <c r="B142" s="17" t="s">
        <v>241</v>
      </c>
      <c r="C142" s="19"/>
      <c r="D142" s="19"/>
      <c r="E142" s="20"/>
      <c r="F142"/>
      <c r="G142"/>
      <c r="H142"/>
      <c r="I142"/>
    </row>
    <row r="143" spans="1:9" s="13" customFormat="1" ht="15" customHeight="1">
      <c r="A143" s="16" t="s">
        <v>242</v>
      </c>
      <c r="B143" s="17" t="s">
        <v>243</v>
      </c>
      <c r="C143" s="37">
        <v>16</v>
      </c>
      <c r="D143" s="38">
        <v>19</v>
      </c>
      <c r="E143" s="20"/>
      <c r="F143"/>
      <c r="G143"/>
      <c r="H143"/>
      <c r="I143"/>
    </row>
    <row r="144" spans="1:9" s="13" customFormat="1" ht="15" customHeight="1">
      <c r="A144" s="16" t="s">
        <v>244</v>
      </c>
      <c r="B144" s="17" t="s">
        <v>245</v>
      </c>
      <c r="C144" s="39">
        <v>38</v>
      </c>
      <c r="D144" s="40">
        <v>42</v>
      </c>
      <c r="E144" s="41">
        <v>43</v>
      </c>
      <c r="F144"/>
      <c r="G144"/>
      <c r="H144"/>
      <c r="I144"/>
    </row>
    <row r="145" spans="1:9" s="13" customFormat="1" ht="15" customHeight="1">
      <c r="A145" s="16" t="s">
        <v>246</v>
      </c>
      <c r="B145" s="17" t="s">
        <v>247</v>
      </c>
      <c r="C145" s="42">
        <v>79</v>
      </c>
      <c r="D145" s="19"/>
      <c r="E145" s="20"/>
      <c r="F145"/>
      <c r="G145"/>
      <c r="H145"/>
      <c r="I145"/>
    </row>
    <row r="146" spans="1:9" s="13" customFormat="1" ht="15" customHeight="1">
      <c r="A146" s="16" t="s">
        <v>248</v>
      </c>
      <c r="B146" s="17" t="s">
        <v>249</v>
      </c>
      <c r="C146" s="43">
        <v>263</v>
      </c>
      <c r="D146" s="19"/>
      <c r="E146" s="20"/>
      <c r="F146"/>
      <c r="G146"/>
      <c r="H146"/>
      <c r="I146"/>
    </row>
    <row r="147" spans="1:9" s="13" customFormat="1" ht="15" customHeight="1">
      <c r="A147" s="16" t="s">
        <v>250</v>
      </c>
      <c r="B147" s="17" t="s">
        <v>251</v>
      </c>
      <c r="C147" s="44">
        <v>87</v>
      </c>
      <c r="D147" s="45">
        <v>72</v>
      </c>
      <c r="E147" s="20"/>
      <c r="F147"/>
      <c r="G147"/>
      <c r="H147"/>
      <c r="I147"/>
    </row>
    <row r="148" spans="1:9" s="13" customFormat="1" ht="15" customHeight="1" thickBot="1">
      <c r="A148" s="46" t="s">
        <v>154</v>
      </c>
      <c r="B148" s="47" t="s">
        <v>154</v>
      </c>
      <c r="C148" s="48"/>
      <c r="D148" s="48"/>
      <c r="E148" s="49"/>
      <c r="F148"/>
      <c r="G148"/>
      <c r="H148"/>
      <c r="I148"/>
    </row>
    <row r="149" spans="1:9" s="13" customFormat="1" ht="20.25" customHeight="1" thickBot="1">
      <c r="A149"/>
      <c r="B149" s="50"/>
      <c r="C149"/>
      <c r="D149"/>
      <c r="E149"/>
      <c r="F149"/>
      <c r="G149"/>
      <c r="H149"/>
      <c r="I149"/>
    </row>
    <row r="150" spans="1:9" s="13" customFormat="1" ht="15" customHeight="1" thickBot="1">
      <c r="A150" s="283" t="s">
        <v>252</v>
      </c>
      <c r="B150" s="284"/>
      <c r="C150" s="285"/>
      <c r="D150"/>
      <c r="E150"/>
      <c r="F150"/>
      <c r="G150"/>
      <c r="H150"/>
      <c r="I150"/>
    </row>
    <row r="151" spans="1:9" s="13" customFormat="1" ht="15" customHeight="1" thickBot="1">
      <c r="A151" s="100" t="s">
        <v>116</v>
      </c>
      <c r="B151" s="288" t="s">
        <v>190</v>
      </c>
      <c r="C151" s="289"/>
      <c r="D151"/>
      <c r="E151"/>
      <c r="F151"/>
      <c r="G151"/>
      <c r="H151"/>
      <c r="I151"/>
    </row>
    <row r="152" spans="1:9" s="13" customFormat="1" ht="15" customHeight="1">
      <c r="A152" s="101" t="s">
        <v>74</v>
      </c>
      <c r="B152" s="302" t="s">
        <v>253</v>
      </c>
      <c r="C152" s="303"/>
      <c r="D152" s="53"/>
      <c r="E152" s="53"/>
      <c r="F152"/>
      <c r="G152"/>
      <c r="H152"/>
      <c r="I152"/>
    </row>
    <row r="153" spans="1:9" s="13" customFormat="1" ht="15" customHeight="1">
      <c r="A153" s="102" t="s">
        <v>84</v>
      </c>
      <c r="B153" s="295" t="s">
        <v>254</v>
      </c>
      <c r="C153" s="296"/>
      <c r="D153" s="53"/>
      <c r="E153" s="53"/>
      <c r="F153"/>
      <c r="G153"/>
      <c r="H153"/>
      <c r="I153"/>
    </row>
    <row r="154" spans="1:9" s="13" customFormat="1" ht="15" thickBot="1">
      <c r="A154" s="103" t="s">
        <v>255</v>
      </c>
      <c r="B154" s="290" t="s">
        <v>256</v>
      </c>
      <c r="C154" s="291"/>
      <c r="D154"/>
      <c r="E154"/>
      <c r="F154"/>
      <c r="G154"/>
      <c r="H154"/>
      <c r="I154"/>
    </row>
    <row r="155" spans="1:9" s="13" customFormat="1" ht="15" thickBot="1">
      <c r="A155" s="99"/>
      <c r="B155"/>
      <c r="C155"/>
      <c r="D155"/>
      <c r="E155"/>
      <c r="F155"/>
      <c r="G155"/>
      <c r="H155"/>
      <c r="I155"/>
    </row>
    <row r="156" spans="1:9" s="13" customFormat="1" ht="15" thickBot="1">
      <c r="A156" s="283" t="s">
        <v>257</v>
      </c>
      <c r="B156" s="284"/>
      <c r="C156" s="285"/>
      <c r="D156"/>
      <c r="E156"/>
      <c r="F156"/>
      <c r="G156"/>
      <c r="H156"/>
      <c r="I156"/>
    </row>
    <row r="157" spans="1:9" s="13" customFormat="1" ht="15" thickBot="1">
      <c r="A157" s="100" t="s">
        <v>116</v>
      </c>
      <c r="B157" s="288" t="s">
        <v>190</v>
      </c>
      <c r="C157" s="289"/>
      <c r="D157"/>
      <c r="E157"/>
      <c r="F157"/>
      <c r="G157"/>
      <c r="H157"/>
      <c r="I157"/>
    </row>
    <row r="158" spans="1:9" s="13" customFormat="1">
      <c r="A158" s="101" t="s">
        <v>258</v>
      </c>
      <c r="B158" s="302" t="s">
        <v>259</v>
      </c>
      <c r="C158" s="303"/>
      <c r="D158"/>
      <c r="E158"/>
      <c r="F158"/>
      <c r="G158"/>
      <c r="H158"/>
      <c r="I158"/>
    </row>
    <row r="159" spans="1:9" s="13" customFormat="1">
      <c r="A159" s="102" t="s">
        <v>260</v>
      </c>
      <c r="B159" s="295" t="s">
        <v>261</v>
      </c>
      <c r="C159" s="296"/>
      <c r="D159"/>
      <c r="E159"/>
      <c r="F159"/>
      <c r="G159"/>
      <c r="H159"/>
      <c r="I159"/>
    </row>
    <row r="160" spans="1:9" s="13" customFormat="1" ht="15" thickBot="1">
      <c r="A160" s="103" t="s">
        <v>262</v>
      </c>
      <c r="B160" s="290" t="s">
        <v>263</v>
      </c>
      <c r="C160" s="291"/>
      <c r="D160"/>
      <c r="E160"/>
      <c r="F160"/>
      <c r="G160"/>
      <c r="H160"/>
      <c r="I160"/>
    </row>
    <row r="161" spans="1:9" s="13" customFormat="1" ht="15" thickBot="1">
      <c r="A161" s="104"/>
      <c r="B161"/>
      <c r="C161"/>
      <c r="D161"/>
      <c r="E161"/>
      <c r="F161"/>
      <c r="G161"/>
      <c r="H161"/>
      <c r="I161"/>
    </row>
    <row r="162" spans="1:9" s="13" customFormat="1" ht="15" thickBot="1">
      <c r="A162" s="283" t="s">
        <v>264</v>
      </c>
      <c r="B162" s="284"/>
      <c r="C162" s="285"/>
      <c r="D162"/>
      <c r="E162"/>
      <c r="F162"/>
      <c r="G162"/>
      <c r="H162"/>
      <c r="I162"/>
    </row>
    <row r="163" spans="1:9" s="13" customFormat="1" ht="15" thickBot="1">
      <c r="A163" s="157" t="s">
        <v>116</v>
      </c>
      <c r="B163" s="338" t="s">
        <v>190</v>
      </c>
      <c r="C163" s="339"/>
      <c r="D163"/>
      <c r="E163"/>
      <c r="F163"/>
      <c r="G163"/>
      <c r="H163"/>
      <c r="I163"/>
    </row>
    <row r="164" spans="1:9" s="13" customFormat="1">
      <c r="A164" s="158" t="s">
        <v>265</v>
      </c>
      <c r="B164" s="155" t="s">
        <v>266</v>
      </c>
      <c r="C164" s="156"/>
      <c r="D164"/>
      <c r="E164"/>
      <c r="F164"/>
      <c r="G164"/>
      <c r="H164"/>
      <c r="I164"/>
    </row>
    <row r="165" spans="1:9" s="13" customFormat="1">
      <c r="A165" s="102" t="s">
        <v>267</v>
      </c>
      <c r="B165" s="122" t="s">
        <v>268</v>
      </c>
      <c r="C165" s="149"/>
      <c r="D165"/>
      <c r="E165"/>
      <c r="F165"/>
      <c r="G165"/>
      <c r="H165"/>
      <c r="I165"/>
    </row>
    <row r="166" spans="1:9" s="13" customFormat="1">
      <c r="A166" s="102" t="s">
        <v>269</v>
      </c>
      <c r="B166" s="122" t="s">
        <v>270</v>
      </c>
      <c r="C166" s="149"/>
      <c r="D166"/>
      <c r="E166"/>
      <c r="F166"/>
      <c r="G166"/>
      <c r="H166"/>
      <c r="I166"/>
    </row>
    <row r="167" spans="1:9" s="13" customFormat="1">
      <c r="A167" s="102" t="s">
        <v>75</v>
      </c>
      <c r="B167" s="122" t="s">
        <v>271</v>
      </c>
      <c r="C167" s="149"/>
      <c r="D167"/>
      <c r="E167"/>
      <c r="F167"/>
      <c r="G167"/>
      <c r="H167"/>
      <c r="I167"/>
    </row>
    <row r="168" spans="1:9" s="13" customFormat="1" ht="15" thickBot="1">
      <c r="A168" s="103" t="s">
        <v>85</v>
      </c>
      <c r="B168" s="150" t="s">
        <v>272</v>
      </c>
      <c r="C168" s="151"/>
      <c r="D168"/>
      <c r="E168"/>
      <c r="F168"/>
      <c r="G168"/>
      <c r="H168"/>
      <c r="I168"/>
    </row>
    <row r="169" spans="1:9" s="13" customFormat="1">
      <c r="A169" s="280" t="s">
        <v>273</v>
      </c>
      <c r="B169" s="280"/>
      <c r="C169" s="280"/>
      <c r="D169" s="280"/>
      <c r="E169" s="280"/>
      <c r="F169" s="280"/>
      <c r="G169"/>
      <c r="H169"/>
      <c r="I169"/>
    </row>
    <row r="170" spans="1:9" s="13" customFormat="1">
      <c r="A170" s="224"/>
      <c r="B170" s="224"/>
      <c r="C170" s="224"/>
      <c r="D170" s="224"/>
      <c r="E170" s="224"/>
      <c r="F170" s="224"/>
      <c r="G170"/>
      <c r="H170"/>
      <c r="I170"/>
    </row>
    <row r="171" spans="1:9" ht="15" thickBot="1">
      <c r="A171" s="306" t="s">
        <v>274</v>
      </c>
      <c r="B171" s="307"/>
      <c r="C171" s="307"/>
    </row>
    <row r="172" spans="1:9" ht="15" thickBot="1">
      <c r="A172" s="109" t="s">
        <v>116</v>
      </c>
      <c r="B172" s="304" t="s">
        <v>190</v>
      </c>
      <c r="C172" s="305"/>
    </row>
    <row r="173" spans="1:9">
      <c r="A173" s="159" t="s">
        <v>260</v>
      </c>
      <c r="B173" s="155" t="s">
        <v>275</v>
      </c>
      <c r="C173" s="156"/>
    </row>
    <row r="174" spans="1:9">
      <c r="A174" s="160" t="s">
        <v>276</v>
      </c>
      <c r="B174" s="122" t="s">
        <v>277</v>
      </c>
      <c r="C174" s="149"/>
    </row>
    <row r="175" spans="1:9" ht="15" thickBot="1">
      <c r="A175" s="161" t="s">
        <v>262</v>
      </c>
      <c r="B175" s="150" t="s">
        <v>278</v>
      </c>
      <c r="C175" s="151"/>
    </row>
    <row r="176" spans="1:9" ht="15" thickBot="1"/>
    <row r="177" spans="1:9" ht="15" thickBot="1">
      <c r="A177" s="299" t="s">
        <v>279</v>
      </c>
      <c r="B177" s="300"/>
      <c r="C177" s="300"/>
      <c r="D177" s="300"/>
      <c r="E177" s="301"/>
    </row>
    <row r="178" spans="1:9">
      <c r="A178" s="222" t="s">
        <v>116</v>
      </c>
      <c r="B178" s="340" t="s">
        <v>190</v>
      </c>
      <c r="C178" s="340"/>
      <c r="D178" s="340"/>
      <c r="E178" s="340"/>
    </row>
    <row r="179" spans="1:9">
      <c r="A179" s="108" t="s">
        <v>280</v>
      </c>
      <c r="B179" s="295" t="s">
        <v>281</v>
      </c>
      <c r="C179" s="295"/>
      <c r="D179" s="295"/>
      <c r="E179" s="295"/>
    </row>
    <row r="180" spans="1:9">
      <c r="A180" s="108" t="s">
        <v>282</v>
      </c>
      <c r="B180" s="295" t="s">
        <v>283</v>
      </c>
      <c r="C180" s="295"/>
      <c r="D180" s="295"/>
      <c r="E180" s="295"/>
    </row>
    <row r="181" spans="1:9">
      <c r="A181" s="108" t="s">
        <v>284</v>
      </c>
      <c r="B181" s="295" t="s">
        <v>285</v>
      </c>
      <c r="C181" s="295"/>
      <c r="D181" s="295"/>
      <c r="E181" s="295"/>
    </row>
    <row r="182" spans="1:9">
      <c r="A182" s="108" t="s">
        <v>286</v>
      </c>
      <c r="B182" s="295" t="s">
        <v>287</v>
      </c>
      <c r="C182" s="295"/>
      <c r="D182" s="295"/>
      <c r="E182" s="295"/>
    </row>
    <row r="183" spans="1:9">
      <c r="A183" s="108" t="s">
        <v>288</v>
      </c>
      <c r="B183" s="295" t="s">
        <v>289</v>
      </c>
      <c r="C183" s="295"/>
      <c r="D183" s="295"/>
      <c r="E183" s="295"/>
    </row>
    <row r="184" spans="1:9">
      <c r="A184" s="108" t="s">
        <v>290</v>
      </c>
      <c r="B184" s="341" t="s">
        <v>291</v>
      </c>
      <c r="C184" s="295"/>
      <c r="D184" s="295"/>
      <c r="E184" s="295"/>
    </row>
    <row r="185" spans="1:9">
      <c r="A185" s="108" t="s">
        <v>76</v>
      </c>
      <c r="B185" s="295" t="s">
        <v>292</v>
      </c>
      <c r="C185" s="295"/>
      <c r="D185" s="295"/>
      <c r="E185" s="295"/>
    </row>
    <row r="186" spans="1:9" ht="15" thickBot="1"/>
    <row r="187" spans="1:9" ht="15" thickBot="1">
      <c r="A187" s="292" t="s">
        <v>293</v>
      </c>
      <c r="B187" s="293"/>
      <c r="C187" s="294"/>
    </row>
    <row r="188" spans="1:9" ht="15" thickBot="1">
      <c r="A188" s="100" t="s">
        <v>116</v>
      </c>
      <c r="B188" s="288" t="s">
        <v>190</v>
      </c>
      <c r="C188" s="289"/>
    </row>
    <row r="189" spans="1:9" s="13" customFormat="1">
      <c r="A189" s="110" t="s">
        <v>294</v>
      </c>
      <c r="B189" s="332" t="s">
        <v>295</v>
      </c>
      <c r="C189" s="333"/>
    </row>
    <row r="190" spans="1:9" s="13" customFormat="1">
      <c r="A190" s="111" t="s">
        <v>296</v>
      </c>
      <c r="B190" s="334" t="s">
        <v>297</v>
      </c>
      <c r="C190" s="335"/>
    </row>
    <row r="191" spans="1:9" s="13" customFormat="1" ht="15" thickBot="1">
      <c r="A191" s="112" t="s">
        <v>154</v>
      </c>
      <c r="B191" s="336"/>
      <c r="C191" s="337"/>
    </row>
    <row r="192" spans="1:9" s="13" customFormat="1" ht="15" thickBot="1">
      <c r="A192" s="104"/>
      <c r="B192"/>
      <c r="C192"/>
      <c r="D192"/>
      <c r="E192"/>
      <c r="F192"/>
      <c r="G192"/>
      <c r="H192"/>
      <c r="I192"/>
    </row>
    <row r="193" spans="1:9" s="13" customFormat="1" ht="15" thickBot="1">
      <c r="A193" s="269" t="s">
        <v>298</v>
      </c>
      <c r="B193" s="270"/>
      <c r="C193" s="271"/>
      <c r="D193"/>
      <c r="E193"/>
      <c r="F193"/>
      <c r="G193"/>
      <c r="H193"/>
      <c r="I193"/>
    </row>
    <row r="194" spans="1:9" s="13" customFormat="1" ht="15" thickBot="1">
      <c r="A194" s="125" t="s">
        <v>115</v>
      </c>
      <c r="B194" s="225" t="s">
        <v>116</v>
      </c>
      <c r="C194" s="226" t="s">
        <v>190</v>
      </c>
      <c r="D194"/>
      <c r="E194"/>
      <c r="F194"/>
      <c r="G194"/>
      <c r="H194"/>
      <c r="I194"/>
    </row>
    <row r="195" spans="1:9" s="13" customFormat="1">
      <c r="A195" s="128" t="s">
        <v>299</v>
      </c>
      <c r="B195" s="126"/>
      <c r="C195" s="127"/>
      <c r="D195"/>
      <c r="E195"/>
      <c r="F195"/>
      <c r="G195"/>
      <c r="H195"/>
      <c r="I195"/>
    </row>
    <row r="196" spans="1:9" s="13" customFormat="1">
      <c r="A196" s="142" t="s">
        <v>300</v>
      </c>
      <c r="B196" s="77" t="s">
        <v>301</v>
      </c>
      <c r="C196" s="107" t="s">
        <v>302</v>
      </c>
      <c r="D196"/>
      <c r="E196"/>
      <c r="F196"/>
      <c r="G196"/>
      <c r="H196"/>
      <c r="I196"/>
    </row>
    <row r="197" spans="1:9" s="13" customFormat="1">
      <c r="A197" s="143" t="s">
        <v>303</v>
      </c>
      <c r="B197" s="76" t="s">
        <v>304</v>
      </c>
      <c r="C197" s="229" t="s">
        <v>305</v>
      </c>
      <c r="D197"/>
      <c r="E197"/>
      <c r="F197"/>
      <c r="G197"/>
      <c r="H197"/>
      <c r="I197"/>
    </row>
    <row r="198" spans="1:9" s="13" customFormat="1">
      <c r="A198" s="144" t="s">
        <v>306</v>
      </c>
      <c r="B198" s="123" t="s">
        <v>307</v>
      </c>
      <c r="C198" s="229" t="s">
        <v>308</v>
      </c>
      <c r="D198"/>
      <c r="E198"/>
      <c r="F198"/>
      <c r="G198"/>
      <c r="H198"/>
      <c r="I198"/>
    </row>
    <row r="199" spans="1:9" s="13" customFormat="1">
      <c r="A199" s="144" t="s">
        <v>309</v>
      </c>
      <c r="B199" s="123" t="s">
        <v>310</v>
      </c>
      <c r="C199" s="229" t="s">
        <v>311</v>
      </c>
      <c r="D199"/>
      <c r="E199"/>
      <c r="F199"/>
      <c r="G199"/>
      <c r="H199"/>
      <c r="I199"/>
    </row>
    <row r="200" spans="1:9" s="13" customFormat="1">
      <c r="A200" s="144" t="s">
        <v>312</v>
      </c>
      <c r="B200" s="123" t="s">
        <v>70</v>
      </c>
      <c r="C200" s="107" t="s">
        <v>313</v>
      </c>
      <c r="D200"/>
      <c r="E200"/>
      <c r="F200"/>
      <c r="G200"/>
      <c r="H200"/>
      <c r="I200"/>
    </row>
    <row r="201" spans="1:9" s="13" customFormat="1">
      <c r="A201" s="144" t="s">
        <v>314</v>
      </c>
      <c r="B201" s="123" t="s">
        <v>69</v>
      </c>
      <c r="C201" s="229" t="s">
        <v>315</v>
      </c>
      <c r="D201"/>
      <c r="E201"/>
      <c r="F201"/>
      <c r="G201"/>
      <c r="H201"/>
      <c r="I201"/>
    </row>
    <row r="202" spans="1:9" s="13" customFormat="1">
      <c r="A202" s="144" t="s">
        <v>316</v>
      </c>
      <c r="B202" s="123" t="s">
        <v>317</v>
      </c>
      <c r="C202" s="229" t="s">
        <v>313</v>
      </c>
      <c r="D202"/>
      <c r="E202"/>
      <c r="F202"/>
      <c r="G202"/>
      <c r="H202"/>
      <c r="I202"/>
    </row>
    <row r="203" spans="1:9" s="13" customFormat="1">
      <c r="A203" s="130" t="s">
        <v>318</v>
      </c>
      <c r="B203" s="76"/>
      <c r="C203" s="229"/>
      <c r="D203"/>
      <c r="E203"/>
      <c r="F203"/>
      <c r="G203"/>
      <c r="H203"/>
      <c r="I203"/>
    </row>
    <row r="204" spans="1:9" s="13" customFormat="1">
      <c r="A204" s="145" t="s">
        <v>319</v>
      </c>
      <c r="B204" s="77" t="s">
        <v>301</v>
      </c>
      <c r="C204" s="107" t="s">
        <v>320</v>
      </c>
      <c r="D204"/>
      <c r="E204"/>
      <c r="F204"/>
      <c r="G204"/>
      <c r="H204"/>
      <c r="I204"/>
    </row>
    <row r="205" spans="1:9" s="13" customFormat="1">
      <c r="A205" s="140" t="s">
        <v>321</v>
      </c>
      <c r="B205" s="76" t="s">
        <v>307</v>
      </c>
      <c r="C205" s="229" t="s">
        <v>322</v>
      </c>
      <c r="D205"/>
      <c r="E205"/>
      <c r="F205"/>
      <c r="G205"/>
      <c r="H205"/>
      <c r="I205"/>
    </row>
    <row r="206" spans="1:9" s="13" customFormat="1">
      <c r="A206" s="140" t="s">
        <v>323</v>
      </c>
      <c r="B206" s="76" t="s">
        <v>70</v>
      </c>
      <c r="C206" s="229"/>
      <c r="D206"/>
      <c r="E206"/>
      <c r="F206"/>
      <c r="G206"/>
      <c r="H206"/>
      <c r="I206"/>
    </row>
    <row r="207" spans="1:9" s="13" customFormat="1">
      <c r="A207" s="130" t="s">
        <v>324</v>
      </c>
      <c r="B207" s="76" t="s">
        <v>325</v>
      </c>
      <c r="C207" s="229" t="s">
        <v>326</v>
      </c>
      <c r="D207"/>
      <c r="E207"/>
      <c r="F207"/>
      <c r="G207"/>
      <c r="H207"/>
      <c r="I207"/>
    </row>
    <row r="208" spans="1:9" s="13" customFormat="1" ht="15" thickBot="1">
      <c r="A208" s="129" t="s">
        <v>327</v>
      </c>
      <c r="B208" s="79" t="s">
        <v>325</v>
      </c>
      <c r="C208" s="231" t="s">
        <v>328</v>
      </c>
      <c r="D208"/>
      <c r="E208"/>
      <c r="F208"/>
      <c r="G208"/>
      <c r="H208"/>
      <c r="I208"/>
    </row>
    <row r="209" spans="1:9" s="13" customFormat="1">
      <c r="A209" s="120"/>
      <c r="B209" s="82"/>
      <c r="C209" s="83"/>
      <c r="D209"/>
      <c r="E209"/>
      <c r="F209"/>
      <c r="G209"/>
      <c r="H209"/>
      <c r="I209"/>
    </row>
    <row r="210" spans="1:9" s="13" customFormat="1">
      <c r="A210" s="120"/>
      <c r="B210" s="82"/>
      <c r="C210" s="83"/>
      <c r="D210"/>
      <c r="E210"/>
      <c r="F210"/>
      <c r="G210"/>
      <c r="H210"/>
      <c r="I210"/>
    </row>
    <row r="211" spans="1:9" s="13" customFormat="1">
      <c r="A211" s="120"/>
      <c r="B211" s="82"/>
      <c r="C211" s="83"/>
      <c r="D211"/>
      <c r="E211"/>
      <c r="F211"/>
      <c r="G211"/>
      <c r="H211"/>
      <c r="I211"/>
    </row>
    <row r="212" spans="1:9" s="13" customFormat="1">
      <c r="A212" s="120"/>
      <c r="B212" s="82"/>
      <c r="C212" s="83"/>
      <c r="D212"/>
      <c r="E212"/>
      <c r="F212"/>
      <c r="G212"/>
      <c r="H212"/>
      <c r="I212"/>
    </row>
    <row r="213" spans="1:9" s="13" customFormat="1">
      <c r="A213" s="120"/>
      <c r="B213" s="82"/>
      <c r="C213" s="83"/>
      <c r="D213"/>
      <c r="E213"/>
      <c r="F213"/>
      <c r="G213"/>
      <c r="H213"/>
      <c r="I213"/>
    </row>
    <row r="214" spans="1:9" s="13" customFormat="1" ht="15" thickBot="1">
      <c r="A214" s="120"/>
      <c r="B214" s="82"/>
      <c r="C214" s="83"/>
      <c r="D214"/>
      <c r="E214"/>
      <c r="F214"/>
      <c r="G214"/>
      <c r="H214"/>
      <c r="I214"/>
    </row>
    <row r="215" spans="1:9" s="13" customFormat="1" ht="15" thickBot="1">
      <c r="A215" s="269" t="s">
        <v>329</v>
      </c>
      <c r="B215" s="270"/>
      <c r="C215" s="270"/>
      <c r="D215" s="270"/>
      <c r="E215" s="270"/>
      <c r="F215" s="271"/>
      <c r="G215"/>
      <c r="H215"/>
      <c r="I215"/>
    </row>
    <row r="216" spans="1:9" s="13" customFormat="1" ht="15" thickBot="1">
      <c r="A216" s="135" t="s">
        <v>330</v>
      </c>
      <c r="B216" s="136" t="s">
        <v>116</v>
      </c>
      <c r="C216" s="347" t="s">
        <v>190</v>
      </c>
      <c r="D216" s="348"/>
      <c r="E216" s="348"/>
      <c r="F216" s="349"/>
      <c r="G216"/>
      <c r="H216"/>
      <c r="I216"/>
    </row>
    <row r="217" spans="1:9" s="13" customFormat="1" ht="15" customHeight="1">
      <c r="A217" s="139" t="s">
        <v>331</v>
      </c>
      <c r="B217" s="137" t="s">
        <v>332</v>
      </c>
      <c r="C217" s="350" t="s">
        <v>333</v>
      </c>
      <c r="D217" s="351"/>
      <c r="E217" s="351"/>
      <c r="F217" s="352"/>
      <c r="G217"/>
      <c r="H217"/>
      <c r="I217"/>
    </row>
    <row r="218" spans="1:9" s="13" customFormat="1" ht="15" customHeight="1">
      <c r="A218" s="140" t="s">
        <v>334</v>
      </c>
      <c r="B218" s="124" t="s">
        <v>335</v>
      </c>
      <c r="C218" s="323" t="s">
        <v>336</v>
      </c>
      <c r="D218" s="324"/>
      <c r="E218" s="324"/>
      <c r="F218" s="325"/>
      <c r="G218"/>
      <c r="H218"/>
      <c r="I218"/>
    </row>
    <row r="219" spans="1:9" s="13" customFormat="1" ht="15" customHeight="1">
      <c r="A219" s="140" t="s">
        <v>337</v>
      </c>
      <c r="B219" s="124" t="s">
        <v>304</v>
      </c>
      <c r="C219" s="323" t="s">
        <v>338</v>
      </c>
      <c r="D219" s="324"/>
      <c r="E219" s="324"/>
      <c r="F219" s="325"/>
      <c r="G219"/>
      <c r="H219"/>
      <c r="I219"/>
    </row>
    <row r="220" spans="1:9" s="13" customFormat="1" ht="15.75" customHeight="1" thickBot="1">
      <c r="A220" s="141" t="s">
        <v>339</v>
      </c>
      <c r="B220" s="138" t="s">
        <v>340</v>
      </c>
      <c r="C220" s="326" t="s">
        <v>341</v>
      </c>
      <c r="D220" s="327"/>
      <c r="E220" s="327"/>
      <c r="F220" s="328"/>
      <c r="G220"/>
      <c r="H220"/>
      <c r="I220"/>
    </row>
    <row r="221" spans="1:9" s="13" customFormat="1">
      <c r="A221" s="322" t="s">
        <v>273</v>
      </c>
      <c r="B221" s="322"/>
      <c r="C221" s="322"/>
      <c r="D221" s="322"/>
      <c r="E221" s="322"/>
      <c r="F221" s="322"/>
      <c r="G221"/>
      <c r="H221"/>
      <c r="I221"/>
    </row>
    <row r="222" spans="1:9" s="13" customFormat="1" ht="15" thickBot="1">
      <c r="A222" s="104"/>
      <c r="B222"/>
      <c r="C222"/>
      <c r="D222"/>
      <c r="E222"/>
      <c r="F222"/>
      <c r="G222"/>
      <c r="H222"/>
      <c r="I222"/>
    </row>
    <row r="223" spans="1:9" s="13" customFormat="1" ht="15" thickBot="1">
      <c r="A223" s="269" t="s">
        <v>342</v>
      </c>
      <c r="B223" s="270"/>
      <c r="C223" s="270"/>
      <c r="D223" s="270"/>
      <c r="E223" s="271"/>
      <c r="F223"/>
      <c r="G223"/>
      <c r="H223"/>
      <c r="I223"/>
    </row>
    <row r="224" spans="1:9" s="13" customFormat="1" ht="15" thickBot="1">
      <c r="A224" s="135" t="s">
        <v>116</v>
      </c>
      <c r="B224" s="329" t="s">
        <v>190</v>
      </c>
      <c r="C224" s="330"/>
      <c r="D224" s="330"/>
      <c r="E224" s="331"/>
      <c r="F224"/>
      <c r="G224"/>
      <c r="H224"/>
      <c r="I224"/>
    </row>
    <row r="225" spans="1:9" s="13" customFormat="1">
      <c r="A225" s="146" t="s">
        <v>343</v>
      </c>
      <c r="B225" s="310" t="s">
        <v>344</v>
      </c>
      <c r="C225" s="310"/>
      <c r="D225" s="310"/>
      <c r="E225" s="311"/>
      <c r="F225"/>
      <c r="G225"/>
      <c r="H225"/>
      <c r="I225"/>
    </row>
    <row r="226" spans="1:9" s="13" customFormat="1">
      <c r="A226" s="147" t="s">
        <v>345</v>
      </c>
      <c r="B226" s="295" t="s">
        <v>346</v>
      </c>
      <c r="C226" s="295"/>
      <c r="D226" s="295"/>
      <c r="E226" s="296"/>
      <c r="F226"/>
      <c r="G226"/>
      <c r="H226"/>
      <c r="I226"/>
    </row>
    <row r="227" spans="1:9" s="13" customFormat="1">
      <c r="A227" s="147" t="s">
        <v>304</v>
      </c>
      <c r="B227" s="295" t="s">
        <v>347</v>
      </c>
      <c r="C227" s="295"/>
      <c r="D227" s="295"/>
      <c r="E227" s="296"/>
      <c r="F227"/>
      <c r="G227"/>
      <c r="H227"/>
      <c r="I227"/>
    </row>
    <row r="228" spans="1:9" s="13" customFormat="1">
      <c r="A228" s="147" t="s">
        <v>72</v>
      </c>
      <c r="B228" s="295" t="s">
        <v>348</v>
      </c>
      <c r="C228" s="295"/>
      <c r="D228" s="295"/>
      <c r="E228" s="296"/>
      <c r="F228"/>
      <c r="G228"/>
      <c r="H228"/>
      <c r="I228"/>
    </row>
    <row r="229" spans="1:9" s="13" customFormat="1" ht="15" thickBot="1">
      <c r="A229" s="148" t="s">
        <v>83</v>
      </c>
      <c r="B229" s="290" t="s">
        <v>349</v>
      </c>
      <c r="C229" s="290"/>
      <c r="D229" s="290"/>
      <c r="E229" s="291"/>
      <c r="F229"/>
      <c r="G229"/>
      <c r="H229"/>
      <c r="I229"/>
    </row>
    <row r="230" spans="1:9" s="13" customFormat="1" ht="15" thickBot="1">
      <c r="A230" s="104"/>
      <c r="B230"/>
      <c r="C230"/>
      <c r="D230"/>
      <c r="E230"/>
      <c r="F230"/>
      <c r="G230"/>
      <c r="H230"/>
      <c r="I230"/>
    </row>
    <row r="231" spans="1:9" s="13" customFormat="1" ht="15" thickBot="1">
      <c r="A231" s="269" t="s">
        <v>350</v>
      </c>
      <c r="B231" s="270"/>
      <c r="C231" s="270"/>
      <c r="D231" s="270"/>
      <c r="E231" s="271"/>
      <c r="F231"/>
      <c r="G231"/>
      <c r="H231"/>
      <c r="I231"/>
    </row>
    <row r="232" spans="1:9" s="13" customFormat="1" ht="15" thickBot="1">
      <c r="A232" s="135" t="s">
        <v>116</v>
      </c>
      <c r="B232" s="319" t="s">
        <v>190</v>
      </c>
      <c r="C232" s="320"/>
      <c r="D232" s="320"/>
      <c r="E232" s="321"/>
      <c r="F232"/>
      <c r="G232"/>
      <c r="H232"/>
      <c r="I232"/>
    </row>
    <row r="233" spans="1:9" s="13" customFormat="1">
      <c r="A233" s="146" t="s">
        <v>343</v>
      </c>
      <c r="B233" s="344" t="s">
        <v>351</v>
      </c>
      <c r="C233" s="345"/>
      <c r="D233" s="345"/>
      <c r="E233" s="346"/>
      <c r="F233"/>
      <c r="G233"/>
      <c r="H233"/>
      <c r="I233"/>
    </row>
    <row r="234" spans="1:9" s="13" customFormat="1">
      <c r="A234" s="147" t="s">
        <v>352</v>
      </c>
      <c r="B234" s="122" t="s">
        <v>353</v>
      </c>
      <c r="C234" s="122"/>
      <c r="D234" s="122"/>
      <c r="E234" s="149"/>
      <c r="F234"/>
      <c r="G234"/>
      <c r="H234"/>
      <c r="I234"/>
    </row>
    <row r="235" spans="1:9" s="13" customFormat="1" ht="15" thickBot="1">
      <c r="A235" s="148" t="s">
        <v>354</v>
      </c>
      <c r="B235" s="150" t="s">
        <v>355</v>
      </c>
      <c r="C235" s="150"/>
      <c r="D235" s="150"/>
      <c r="E235" s="151"/>
      <c r="F235"/>
      <c r="G235"/>
      <c r="H235"/>
      <c r="I235"/>
    </row>
    <row r="236" spans="1:9" s="13" customFormat="1" ht="15" thickBot="1">
      <c r="A236" s="104"/>
      <c r="B236"/>
      <c r="C236"/>
      <c r="D236"/>
      <c r="E236"/>
      <c r="F236"/>
      <c r="G236"/>
      <c r="H236"/>
      <c r="I236"/>
    </row>
    <row r="237" spans="1:9" s="13" customFormat="1" ht="15" thickBot="1">
      <c r="A237" s="353" t="s">
        <v>356</v>
      </c>
      <c r="B237" s="354"/>
      <c r="C237" s="354"/>
      <c r="D237" s="354"/>
      <c r="E237" s="355"/>
      <c r="F237"/>
      <c r="G237"/>
      <c r="H237"/>
      <c r="I237"/>
    </row>
    <row r="238" spans="1:9" s="13" customFormat="1" ht="15" thickBot="1">
      <c r="A238" s="134" t="s">
        <v>116</v>
      </c>
      <c r="B238" s="342" t="s">
        <v>190</v>
      </c>
      <c r="C238" s="342"/>
      <c r="D238" s="342"/>
      <c r="E238" s="343"/>
      <c r="F238"/>
      <c r="G238"/>
      <c r="H238"/>
      <c r="I238"/>
    </row>
    <row r="239" spans="1:9" s="13" customFormat="1">
      <c r="A239" s="152" t="s">
        <v>345</v>
      </c>
      <c r="B239" s="153" t="s">
        <v>357</v>
      </c>
      <c r="C239" s="153"/>
      <c r="D239" s="153"/>
      <c r="E239" s="154"/>
      <c r="F239"/>
      <c r="G239"/>
      <c r="H239"/>
      <c r="I239"/>
    </row>
    <row r="240" spans="1:9" s="13" customFormat="1">
      <c r="A240" s="147" t="s">
        <v>358</v>
      </c>
      <c r="B240" s="122" t="s">
        <v>359</v>
      </c>
      <c r="C240" s="122"/>
      <c r="D240" s="122"/>
      <c r="E240" s="149"/>
      <c r="F240"/>
      <c r="G240"/>
      <c r="H240"/>
      <c r="I240"/>
    </row>
    <row r="241" spans="1:9" s="13" customFormat="1" ht="15" thickBot="1">
      <c r="A241" s="148" t="s">
        <v>340</v>
      </c>
      <c r="B241" s="150" t="s">
        <v>360</v>
      </c>
      <c r="C241" s="150"/>
      <c r="D241" s="150"/>
      <c r="E241" s="151"/>
      <c r="F241"/>
      <c r="G241"/>
      <c r="H241"/>
      <c r="I241"/>
    </row>
    <row r="242" spans="1:9" s="13" customFormat="1" ht="15" thickBot="1">
      <c r="A242" s="104"/>
      <c r="B242"/>
      <c r="C242"/>
      <c r="D242"/>
      <c r="E242"/>
      <c r="F242"/>
      <c r="G242"/>
      <c r="H242"/>
      <c r="I242"/>
    </row>
    <row r="243" spans="1:9" s="13" customFormat="1" ht="15" thickBot="1">
      <c r="A243" s="269" t="s">
        <v>361</v>
      </c>
      <c r="B243" s="270"/>
      <c r="C243" s="270"/>
      <c r="D243" s="270"/>
      <c r="E243" s="271"/>
      <c r="F243"/>
      <c r="G243"/>
      <c r="H243"/>
      <c r="I243"/>
    </row>
    <row r="244" spans="1:9" s="13" customFormat="1" ht="15" thickBot="1">
      <c r="A244" s="177" t="s">
        <v>115</v>
      </c>
      <c r="B244" s="114" t="s">
        <v>116</v>
      </c>
      <c r="C244" s="272" t="s">
        <v>190</v>
      </c>
      <c r="D244" s="272"/>
      <c r="E244" s="273"/>
      <c r="F244"/>
      <c r="G244"/>
      <c r="H244"/>
      <c r="I244"/>
    </row>
    <row r="245" spans="1:9" s="13" customFormat="1">
      <c r="A245" s="178" t="s">
        <v>362</v>
      </c>
      <c r="B245" s="78" t="s">
        <v>88</v>
      </c>
      <c r="C245" s="266"/>
      <c r="D245" s="267"/>
      <c r="E245" s="268"/>
      <c r="F245"/>
      <c r="G245"/>
      <c r="H245"/>
      <c r="I245"/>
    </row>
    <row r="246" spans="1:9" s="13" customFormat="1">
      <c r="A246" s="189" t="s">
        <v>363</v>
      </c>
      <c r="B246" s="77" t="s">
        <v>364</v>
      </c>
      <c r="C246" s="274"/>
      <c r="D246" s="275"/>
      <c r="E246" s="276"/>
      <c r="F246"/>
      <c r="G246"/>
      <c r="H246"/>
      <c r="I246"/>
    </row>
    <row r="247" spans="1:9" s="13" customFormat="1">
      <c r="A247" s="179" t="s">
        <v>365</v>
      </c>
      <c r="B247" s="76" t="s">
        <v>366</v>
      </c>
      <c r="C247" s="274"/>
      <c r="D247" s="275"/>
      <c r="E247" s="276"/>
      <c r="F247"/>
      <c r="G247"/>
      <c r="H247"/>
      <c r="I247"/>
    </row>
    <row r="248" spans="1:9" s="13" customFormat="1">
      <c r="A248" s="190" t="s">
        <v>367</v>
      </c>
      <c r="B248" s="123" t="s">
        <v>368</v>
      </c>
      <c r="C248" s="274"/>
      <c r="D248" s="275"/>
      <c r="E248" s="276"/>
      <c r="F248"/>
      <c r="G248"/>
      <c r="H248"/>
      <c r="I248"/>
    </row>
    <row r="249" spans="1:9" s="13" customFormat="1" ht="15" thickBot="1">
      <c r="A249" s="180" t="s">
        <v>369</v>
      </c>
      <c r="B249" s="79" t="s">
        <v>370</v>
      </c>
      <c r="C249" s="277"/>
      <c r="D249" s="278"/>
      <c r="E249" s="279"/>
      <c r="F249"/>
      <c r="G249"/>
      <c r="H249"/>
      <c r="I249"/>
    </row>
    <row r="250" spans="1:9" s="13" customFormat="1">
      <c r="A250" s="104"/>
      <c r="B250"/>
      <c r="C250"/>
      <c r="D250"/>
      <c r="E250"/>
      <c r="F250"/>
      <c r="G250"/>
      <c r="H250"/>
      <c r="I250"/>
    </row>
  </sheetData>
  <mergeCells count="88">
    <mergeCell ref="B238:E238"/>
    <mergeCell ref="A231:E231"/>
    <mergeCell ref="B233:E233"/>
    <mergeCell ref="C216:F216"/>
    <mergeCell ref="B227:E227"/>
    <mergeCell ref="C217:F217"/>
    <mergeCell ref="B228:E228"/>
    <mergeCell ref="B229:E229"/>
    <mergeCell ref="A237:E237"/>
    <mergeCell ref="C218:F218"/>
    <mergeCell ref="C16:F16"/>
    <mergeCell ref="A193:C193"/>
    <mergeCell ref="B188:C188"/>
    <mergeCell ref="B189:C189"/>
    <mergeCell ref="B190:C190"/>
    <mergeCell ref="B191:C191"/>
    <mergeCell ref="A187:C187"/>
    <mergeCell ref="B163:C163"/>
    <mergeCell ref="B178:E178"/>
    <mergeCell ref="B179:E179"/>
    <mergeCell ref="B180:E180"/>
    <mergeCell ref="B181:E181"/>
    <mergeCell ref="B182:E182"/>
    <mergeCell ref="B183:E183"/>
    <mergeCell ref="B184:E184"/>
    <mergeCell ref="A150:C150"/>
    <mergeCell ref="B157:C157"/>
    <mergeCell ref="B153:C153"/>
    <mergeCell ref="B154:C154"/>
    <mergeCell ref="B232:E232"/>
    <mergeCell ref="A215:F215"/>
    <mergeCell ref="A221:F221"/>
    <mergeCell ref="B225:E225"/>
    <mergeCell ref="B226:E226"/>
    <mergeCell ref="C219:F219"/>
    <mergeCell ref="C220:F220"/>
    <mergeCell ref="A223:E223"/>
    <mergeCell ref="B224:E224"/>
    <mergeCell ref="A2:F2"/>
    <mergeCell ref="C8:F8"/>
    <mergeCell ref="C9:F9"/>
    <mergeCell ref="C11:F11"/>
    <mergeCell ref="C12:F12"/>
    <mergeCell ref="C3:F3"/>
    <mergeCell ref="C4:F4"/>
    <mergeCell ref="C5:F5"/>
    <mergeCell ref="C6:F6"/>
    <mergeCell ref="C7:F7"/>
    <mergeCell ref="C10:F10"/>
    <mergeCell ref="A23:B23"/>
    <mergeCell ref="B185:E185"/>
    <mergeCell ref="A177:E177"/>
    <mergeCell ref="B158:C158"/>
    <mergeCell ref="B159:C159"/>
    <mergeCell ref="B160:C160"/>
    <mergeCell ref="B172:C172"/>
    <mergeCell ref="A171:C171"/>
    <mergeCell ref="A169:F169"/>
    <mergeCell ref="C73:F73"/>
    <mergeCell ref="C74:F74"/>
    <mergeCell ref="C75:F75"/>
    <mergeCell ref="C97:E97"/>
    <mergeCell ref="C98:E98"/>
    <mergeCell ref="C99:E99"/>
    <mergeCell ref="B152:C152"/>
    <mergeCell ref="A20:F20"/>
    <mergeCell ref="C13:F13"/>
    <mergeCell ref="A162:C162"/>
    <mergeCell ref="A21:F21"/>
    <mergeCell ref="C14:F14"/>
    <mergeCell ref="C15:F15"/>
    <mergeCell ref="C17:F17"/>
    <mergeCell ref="C18:F18"/>
    <mergeCell ref="C19:F19"/>
    <mergeCell ref="B151:C151"/>
    <mergeCell ref="A156:C156"/>
    <mergeCell ref="C77:F77"/>
    <mergeCell ref="A72:F72"/>
    <mergeCell ref="A126:E126"/>
    <mergeCell ref="C76:F76"/>
    <mergeCell ref="A95:E95"/>
    <mergeCell ref="C245:E245"/>
    <mergeCell ref="A243:E243"/>
    <mergeCell ref="C244:E244"/>
    <mergeCell ref="C247:E247"/>
    <mergeCell ref="C249:E249"/>
    <mergeCell ref="C246:E246"/>
    <mergeCell ref="C248:E248"/>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AF5"/>
  <sheetViews>
    <sheetView workbookViewId="0">
      <selection activeCell="Z4" sqref="Z4"/>
    </sheetView>
  </sheetViews>
  <sheetFormatPr defaultRowHeight="14.45"/>
  <cols>
    <col min="1" max="1" width="11.28515625" style="184" bestFit="1" customWidth="1"/>
    <col min="2" max="2" width="10.5703125" style="184" bestFit="1" customWidth="1"/>
    <col min="3" max="3" width="7.7109375" style="184" bestFit="1" customWidth="1"/>
    <col min="4" max="4" width="11" style="184" bestFit="1" customWidth="1"/>
    <col min="5" max="5" width="9.140625" style="184" bestFit="1" customWidth="1"/>
    <col min="6" max="6" width="13.28515625" style="184" bestFit="1" customWidth="1"/>
    <col min="7" max="7" width="16.85546875" style="184" bestFit="1" customWidth="1"/>
    <col min="8" max="8" width="13.28515625" style="184" bestFit="1" customWidth="1"/>
    <col min="9" max="9" width="16.85546875" style="184" bestFit="1" customWidth="1"/>
    <col min="10" max="10" width="13.28515625" style="184" bestFit="1" customWidth="1"/>
    <col min="11" max="11" width="16.85546875" style="184" bestFit="1" customWidth="1"/>
    <col min="12" max="12" width="17.28515625" style="184" bestFit="1" customWidth="1"/>
    <col min="13" max="13" width="5.42578125" style="184" bestFit="1" customWidth="1"/>
    <col min="14" max="14" width="9.42578125" style="184" bestFit="1" customWidth="1"/>
    <col min="15" max="15" width="10.5703125" style="184" bestFit="1" customWidth="1"/>
    <col min="16" max="16" width="21.7109375" style="184" bestFit="1" customWidth="1"/>
    <col min="17" max="17" width="9.7109375" style="184" bestFit="1" customWidth="1"/>
    <col min="18" max="18" width="6.28515625" style="184" bestFit="1" customWidth="1"/>
    <col min="19" max="19" width="20.28515625" style="184" bestFit="1" customWidth="1"/>
    <col min="20" max="20" width="8.42578125" style="184" bestFit="1" customWidth="1"/>
    <col min="21" max="21" width="12.140625" style="184" bestFit="1" customWidth="1"/>
    <col min="22" max="22" width="8.7109375" style="184" bestFit="1" customWidth="1"/>
    <col min="23" max="23" width="10" style="184" bestFit="1" customWidth="1"/>
    <col min="24" max="24" width="6.5703125" style="184" bestFit="1" customWidth="1"/>
    <col min="25" max="25" width="6.28515625" style="184" bestFit="1" customWidth="1"/>
    <col min="26" max="26" width="15.85546875" style="184" bestFit="1" customWidth="1"/>
    <col min="27" max="27" width="12" style="184" bestFit="1" customWidth="1"/>
    <col min="28" max="28" width="11" style="184" bestFit="1" customWidth="1"/>
    <col min="29" max="29" width="8.7109375" style="184" bestFit="1" customWidth="1"/>
    <col min="30" max="30" width="11.85546875" style="184" bestFit="1" customWidth="1"/>
    <col min="31" max="31" width="16" style="184" bestFit="1" customWidth="1"/>
  </cols>
  <sheetData>
    <row r="1" spans="1:32" ht="28.9" customHeight="1">
      <c r="A1" s="185" t="s">
        <v>371</v>
      </c>
      <c r="B1" s="186" t="s">
        <v>372</v>
      </c>
      <c r="C1" s="186" t="s">
        <v>373</v>
      </c>
      <c r="D1" s="186" t="s">
        <v>374</v>
      </c>
      <c r="E1" s="186" t="s">
        <v>375</v>
      </c>
      <c r="F1" s="183" t="s">
        <v>376</v>
      </c>
      <c r="G1" s="183" t="s">
        <v>377</v>
      </c>
      <c r="H1" s="183" t="s">
        <v>378</v>
      </c>
      <c r="I1" s="183" t="s">
        <v>379</v>
      </c>
      <c r="J1" s="183" t="s">
        <v>380</v>
      </c>
      <c r="K1" s="183" t="s">
        <v>381</v>
      </c>
      <c r="L1" s="183" t="s">
        <v>382</v>
      </c>
      <c r="M1" s="183" t="s">
        <v>34</v>
      </c>
      <c r="N1" s="183" t="s">
        <v>383</v>
      </c>
      <c r="O1" s="183" t="s">
        <v>384</v>
      </c>
      <c r="P1" s="183" t="s">
        <v>385</v>
      </c>
      <c r="Q1" s="183" t="s">
        <v>38</v>
      </c>
      <c r="R1" s="183" t="s">
        <v>39</v>
      </c>
      <c r="S1" s="183" t="s">
        <v>386</v>
      </c>
      <c r="T1" s="183" t="s">
        <v>41</v>
      </c>
      <c r="U1" s="183" t="s">
        <v>387</v>
      </c>
      <c r="V1" s="183" t="s">
        <v>43</v>
      </c>
      <c r="W1" s="183" t="s">
        <v>44</v>
      </c>
      <c r="X1" s="183" t="s">
        <v>45</v>
      </c>
      <c r="Y1" s="183" t="s">
        <v>46</v>
      </c>
      <c r="Z1" s="183" t="s">
        <v>388</v>
      </c>
      <c r="AA1" s="183" t="s">
        <v>389</v>
      </c>
      <c r="AB1" s="183" t="s">
        <v>49</v>
      </c>
      <c r="AC1" s="183" t="s">
        <v>51</v>
      </c>
      <c r="AD1" s="183" t="s">
        <v>50</v>
      </c>
      <c r="AE1" s="183" t="s">
        <v>390</v>
      </c>
      <c r="AF1" s="181"/>
    </row>
    <row r="2" spans="1:32">
      <c r="A2" s="184" t="str">
        <f>IF(ISBLANK('Soil Log'!A9),"",'Soil Log'!A9)</f>
        <v/>
      </c>
      <c r="B2" s="184">
        <f>IF(ISBLANK('Soil Log'!B9),"",'Soil Log'!B9)</f>
        <v>0</v>
      </c>
      <c r="C2" s="184">
        <f>IF(ISBLANK('Soil Log'!C9),"",'Soil Log'!C9)</f>
        <v>4.9000000000000004</v>
      </c>
      <c r="D2" s="184" t="str">
        <f>IF(ISBLANK('Soil Log'!D9),"",'Soil Log'!D9)</f>
        <v/>
      </c>
      <c r="E2" s="184" t="str">
        <f>IF(ISBLANK('Soil Log'!E9),"",'Soil Log'!E9)</f>
        <v/>
      </c>
      <c r="F2" s="184" t="str">
        <f>IF(ISBLANK('Soil Log'!F9),"",'Soil Log'!F9)</f>
        <v>SAND</v>
      </c>
      <c r="G2" s="184">
        <f>IF(ISBLANK('Soil Log'!G9),"",'Soil Log'!G9)</f>
        <v>50</v>
      </c>
      <c r="H2" s="184" t="str">
        <f>IF(ISBLANK('Soil Log'!H9),"",'Soil Log'!H9)</f>
        <v>OTH</v>
      </c>
      <c r="I2" s="184">
        <f>IF(ISBLANK('Soil Log'!I9),"",'Soil Log'!I9)</f>
        <v>30</v>
      </c>
      <c r="J2" s="184" t="str">
        <f>IF(ISBLANK('Soil Log'!J9),"",'Soil Log'!J9)</f>
        <v>GRAV</v>
      </c>
      <c r="K2" s="184">
        <f>IF(ISBLANK('Soil Log'!K9),"",'Soil Log'!K9)</f>
        <v>20</v>
      </c>
      <c r="L2" s="184" t="str">
        <f>IF(ISBLANK('Soil Log'!L9),"",'Soil Log'!L9)</f>
        <v>COAL</v>
      </c>
      <c r="M2" s="184" t="str">
        <f>IF(ISBLANK('Soil Log'!M9),"",'Soil Log'!M9)</f>
        <v>SW</v>
      </c>
      <c r="N2" s="184" t="str">
        <f>IF(ISBLANK('Soil Log'!N9),"",'Soil Log'!N9)</f>
        <v>Med to Coarse</v>
      </c>
      <c r="O2" s="184" t="str">
        <f>IF(ISBLANK('Soil Log'!O9),"",'Soil Log'!O9)</f>
        <v>Fine to Coarse</v>
      </c>
      <c r="P2" s="184">
        <f>IF(ISBLANK('Soil Log'!P9),"",'Soil Log'!P9)</f>
        <v>150</v>
      </c>
      <c r="Q2" s="184" t="str">
        <f>IF(ISBLANK('Soil Log'!Q9),"",'Soil Log'!Q9)</f>
        <v>Ang</v>
      </c>
      <c r="R2" s="184" t="str">
        <f>IF(ISBLANK('Soil Log'!R9),"",'Soil Log'!R9)</f>
        <v/>
      </c>
      <c r="S2" s="184" t="str">
        <f>IF(ISBLANK('Soil Log'!S9),"",'Soil Log'!S9)</f>
        <v/>
      </c>
      <c r="T2" s="184" t="str">
        <f>IF(ISBLANK('Soil Log'!T9),"",'Soil Log'!T9)</f>
        <v/>
      </c>
      <c r="U2" s="184" t="str">
        <f>IF(ISBLANK('Soil Log'!U9),"",'Soil Log'!U9)</f>
        <v xml:space="preserve">High </v>
      </c>
      <c r="V2" s="184" t="str">
        <f>IF(ISBLANK('Soil Log'!V9),"",'Soil Log'!V9)</f>
        <v/>
      </c>
      <c r="W2" s="184" t="str">
        <f>IF(ISBLANK('Soil Log'!W9),"",'Soil Log'!W9)</f>
        <v/>
      </c>
      <c r="X2" s="184" t="str">
        <f>IF(ISBLANK('Soil Log'!X9),"",'Soil Log'!X9)</f>
        <v>dGy</v>
      </c>
      <c r="Y2" s="184" t="str">
        <f>IF(ISBLANK('Soil Log'!Y9),"",'Soil Log'!Y9)</f>
        <v/>
      </c>
      <c r="Z2" s="184" t="str">
        <f>IF(ISBLANK('Soil Log'!Z9),"",'Soil Log'!Z9)</f>
        <v>Dry</v>
      </c>
      <c r="AA2" s="184" t="str">
        <f>IF(ISBLANK('Soil Log'!AA9),"",'Soil Log'!AA9)</f>
        <v/>
      </c>
      <c r="AB2" s="184" t="str">
        <f>IF(ISBLANK('Soil Log'!AB9),"",'Soil Log'!AB9)</f>
        <v xml:space="preserve">Hard </v>
      </c>
      <c r="AC2" s="184" t="str">
        <f>IF(ISBLANK('Soil Log'!AC9),"",'Soil Log'!AC9)</f>
        <v/>
      </c>
      <c r="AD2" s="184" t="str">
        <f>IF(ISBLANK('Soil Log'!AD9),"",'Soil Log'!AD9)</f>
        <v>Homogeneous</v>
      </c>
      <c r="AE2" s="184" t="str">
        <f>IF(ISBLANK('Soil Log'!AE9),"",'Soil Log'!AE9)</f>
        <v>Fill: 40 cm</v>
      </c>
      <c r="AF2" s="181"/>
    </row>
    <row r="3" spans="1:32">
      <c r="L3" s="183"/>
      <c r="M3" s="183"/>
      <c r="N3" s="183"/>
      <c r="O3" s="183"/>
      <c r="P3" s="183"/>
      <c r="Q3" s="183"/>
      <c r="R3" s="183"/>
      <c r="S3" s="183"/>
      <c r="T3" s="183"/>
      <c r="U3" s="183"/>
      <c r="V3" s="183"/>
      <c r="W3" s="183"/>
      <c r="X3" s="183"/>
      <c r="Y3" s="183"/>
      <c r="Z3" s="183"/>
      <c r="AA3" s="183"/>
      <c r="AB3" s="183"/>
      <c r="AC3" s="183"/>
      <c r="AD3" s="183"/>
      <c r="AE3" s="183"/>
      <c r="AF3" s="181"/>
    </row>
    <row r="4" spans="1:32">
      <c r="L4" s="183"/>
      <c r="M4" s="183"/>
      <c r="N4" s="183"/>
      <c r="O4" s="183"/>
      <c r="P4" s="183"/>
      <c r="Q4" s="183"/>
      <c r="R4" s="183"/>
      <c r="S4" s="183"/>
      <c r="T4" s="183"/>
      <c r="U4" s="183"/>
      <c r="V4" s="183"/>
      <c r="W4" s="183"/>
      <c r="X4" s="183"/>
      <c r="Y4" s="183"/>
      <c r="Z4" s="183"/>
      <c r="AA4" s="183"/>
      <c r="AB4" s="183"/>
      <c r="AC4" s="183"/>
      <c r="AD4" s="183"/>
      <c r="AE4" s="183"/>
      <c r="AF4" s="181"/>
    </row>
    <row r="5" spans="1:32">
      <c r="L5" s="183"/>
      <c r="M5" s="183"/>
      <c r="N5" s="183"/>
      <c r="O5" s="183"/>
      <c r="P5" s="183"/>
      <c r="Q5" s="183"/>
      <c r="R5" s="183"/>
      <c r="S5" s="183"/>
      <c r="T5" s="183"/>
      <c r="U5" s="183"/>
      <c r="V5" s="183"/>
      <c r="W5" s="183"/>
      <c r="X5" s="183"/>
      <c r="Y5" s="183"/>
      <c r="Z5" s="183"/>
      <c r="AA5" s="183"/>
      <c r="AB5" s="183"/>
      <c r="AC5" s="183"/>
      <c r="AD5" s="183"/>
      <c r="AE5" s="183"/>
      <c r="AF5" s="18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1"/>
  </sheetPr>
  <dimension ref="A1:N40"/>
  <sheetViews>
    <sheetView workbookViewId="0">
      <selection activeCell="E13" sqref="E13"/>
    </sheetView>
  </sheetViews>
  <sheetFormatPr defaultRowHeight="14.45"/>
  <cols>
    <col min="1" max="1" width="12" bestFit="1" customWidth="1"/>
    <col min="2" max="2" width="12" customWidth="1"/>
    <col min="3" max="3" width="11.28515625" bestFit="1" customWidth="1"/>
    <col min="6" max="6" width="10.140625" bestFit="1" customWidth="1"/>
    <col min="8" max="8" width="8.7109375" customWidth="1"/>
    <col min="9" max="9" width="13.7109375" bestFit="1" customWidth="1"/>
    <col min="10" max="10" width="16" bestFit="1" customWidth="1"/>
    <col min="11" max="11" width="17.7109375" bestFit="1" customWidth="1"/>
    <col min="12" max="12" width="20.42578125" bestFit="1" customWidth="1"/>
    <col min="13" max="13" width="21.7109375" bestFit="1" customWidth="1"/>
  </cols>
  <sheetData>
    <row r="1" spans="1:14" s="184" customFormat="1">
      <c r="A1" s="187" t="s">
        <v>391</v>
      </c>
      <c r="B1" s="187" t="s">
        <v>392</v>
      </c>
      <c r="C1" s="187" t="s">
        <v>393</v>
      </c>
      <c r="D1" s="187" t="s">
        <v>394</v>
      </c>
      <c r="E1" s="187" t="s">
        <v>395</v>
      </c>
      <c r="F1" s="187" t="s">
        <v>52</v>
      </c>
      <c r="G1" s="188" t="s">
        <v>396</v>
      </c>
      <c r="H1" s="188" t="s">
        <v>397</v>
      </c>
      <c r="I1" s="187" t="s">
        <v>398</v>
      </c>
      <c r="J1" s="187" t="s">
        <v>399</v>
      </c>
      <c r="K1" s="187" t="s">
        <v>400</v>
      </c>
      <c r="L1" s="187" t="s">
        <v>401</v>
      </c>
      <c r="M1" s="187" t="s">
        <v>402</v>
      </c>
      <c r="N1" s="187"/>
    </row>
    <row r="2" spans="1:14">
      <c r="A2" t="str">
        <f>IF(ISBLANK('Soil Field Testing'!A7),"",'Soil Field Testing'!A7)</f>
        <v>11/09/2020</v>
      </c>
      <c r="B2" t="str">
        <f>IF(ISBLANK('Soil Field Testing'!B7),"",'Soil Field Testing'!B7)</f>
        <v/>
      </c>
      <c r="C2">
        <f>IF(ISBLANK('Soil Field Testing'!C7),"",'Soil Field Testing'!C7)</f>
        <v>0</v>
      </c>
      <c r="D2">
        <f>IF(ISBLANK('Soil Field Testing'!D7),"",'Soil Field Testing'!D7)</f>
        <v>0.1</v>
      </c>
      <c r="E2" t="str">
        <f>IF(ISBLANK('Soil Field Testing'!E7),"",'Soil Field Testing'!E7)</f>
        <v/>
      </c>
      <c r="F2" t="str">
        <f>IF(ISBLANK('Soil Field Testing'!F7),"",'Soil Field Testing'!F7)</f>
        <v>Wildcat DCP</v>
      </c>
      <c r="G2" t="str">
        <f>IF('Soil Field Testing'!E7="SPT",'Soil Field Testing'!M7,"")</f>
        <v/>
      </c>
      <c r="H2" t="str">
        <f>IF('Soil Field Testing'!F7="LPT",'Soil Field Testing'!M7,"")</f>
        <v/>
      </c>
      <c r="I2" t="str">
        <f>IF(ISBLANK('Soil Field Testing'!N7),"",'Soil Field Testing'!N7)</f>
        <v/>
      </c>
      <c r="J2" t="str">
        <f>IF(ISBLANK('Soil Field Testing'!O7),"",'Soil Field Testing'!O7)</f>
        <v/>
      </c>
      <c r="K2" t="str">
        <f>IF(ISBLANK('Soil Field Testing'!P7),"",'Soil Field Testing'!P7)</f>
        <v/>
      </c>
      <c r="L2" t="str">
        <f>IF(ISBLANK('Soil Field Testing'!Q7),"",'Soil Field Testing'!Q7)</f>
        <v/>
      </c>
      <c r="M2" t="str">
        <f>IF(ISBLANK('Soil Field Testing'!R7),"",'Soil Field Testing'!R7)</f>
        <v/>
      </c>
    </row>
    <row r="3" spans="1:14">
      <c r="A3" t="str">
        <f>IF(ISBLANK('Soil Field Testing'!A8),"",'Soil Field Testing'!A8)</f>
        <v>11/09/2020</v>
      </c>
      <c r="C3" t="str">
        <f>IF(ISBLANK('Soil Field Testing'!B8),"",'Soil Field Testing'!B8)</f>
        <v/>
      </c>
      <c r="D3">
        <f>IF(ISBLANK('Soil Field Testing'!C8),"",'Soil Field Testing'!C8)</f>
        <v>0.1</v>
      </c>
      <c r="E3">
        <f>IF(ISBLANK('Soil Field Testing'!D8),"",'Soil Field Testing'!D8)</f>
        <v>0.2</v>
      </c>
      <c r="F3" t="str">
        <f>IF(ISBLANK('Soil Field Testing'!E8),"",'Soil Field Testing'!E8)</f>
        <v/>
      </c>
      <c r="G3" t="str">
        <f>IF('Soil Field Testing'!E8="SPT",'Soil Field Testing'!M8,"")</f>
        <v/>
      </c>
      <c r="H3" t="str">
        <f>IF('Soil Field Testing'!F8="LPT",'Soil Field Testing'!M8,"")</f>
        <v/>
      </c>
      <c r="I3" t="str">
        <f>IF(ISBLANK('Soil Field Testing'!N8),"",'Soil Field Testing'!N8)</f>
        <v/>
      </c>
      <c r="J3" t="str">
        <f>IF(ISBLANK('Soil Field Testing'!O8),"",'Soil Field Testing'!O8)</f>
        <v/>
      </c>
      <c r="K3" t="str">
        <f>IF(ISBLANK('Soil Field Testing'!P8),"",'Soil Field Testing'!P8)</f>
        <v/>
      </c>
      <c r="L3" t="str">
        <f>IF(ISBLANK('Soil Field Testing'!Q8),"",'Soil Field Testing'!Q8)</f>
        <v/>
      </c>
      <c r="M3" t="str">
        <f>IF(ISBLANK('Soil Field Testing'!R8),"",'Soil Field Testing'!R8)</f>
        <v/>
      </c>
    </row>
    <row r="4" spans="1:14">
      <c r="A4" t="str">
        <f>IF(ISBLANK('Soil Field Testing'!A9),"",'Soil Field Testing'!A9)</f>
        <v>11/09/2020</v>
      </c>
      <c r="C4" t="str">
        <f>IF(ISBLANK('Soil Field Testing'!B9),"",'Soil Field Testing'!B9)</f>
        <v/>
      </c>
      <c r="D4">
        <f>IF(ISBLANK('Soil Field Testing'!C9),"",'Soil Field Testing'!C9)</f>
        <v>0.5</v>
      </c>
      <c r="E4">
        <f>IF(ISBLANK('Soil Field Testing'!D9),"",'Soil Field Testing'!D9)</f>
        <v>0.6</v>
      </c>
      <c r="F4" t="str">
        <f>IF(ISBLANK('Soil Field Testing'!E9),"",'Soil Field Testing'!E9)</f>
        <v/>
      </c>
      <c r="G4" t="str">
        <f>IF('Soil Field Testing'!E9="SPT",'Soil Field Testing'!M9,"")</f>
        <v/>
      </c>
      <c r="H4" t="str">
        <f>IF('Soil Field Testing'!F9="LPT",'Soil Field Testing'!M9,"")</f>
        <v/>
      </c>
      <c r="I4" t="str">
        <f>IF(ISBLANK('Soil Field Testing'!N9),"",'Soil Field Testing'!N9)</f>
        <v/>
      </c>
      <c r="J4" t="str">
        <f>IF(ISBLANK('Soil Field Testing'!O9),"",'Soil Field Testing'!O9)</f>
        <v/>
      </c>
      <c r="K4" t="str">
        <f>IF(ISBLANK('Soil Field Testing'!P9),"",'Soil Field Testing'!P9)</f>
        <v/>
      </c>
      <c r="L4" t="str">
        <f>IF(ISBLANK('Soil Field Testing'!Q9),"",'Soil Field Testing'!Q9)</f>
        <v/>
      </c>
      <c r="M4" t="str">
        <f>IF(ISBLANK('Soil Field Testing'!R9),"",'Soil Field Testing'!R9)</f>
        <v/>
      </c>
    </row>
    <row r="5" spans="1:14">
      <c r="A5" t="str">
        <f>IF(ISBLANK('Soil Field Testing'!A10),"",'Soil Field Testing'!A10)</f>
        <v>11/09/2020</v>
      </c>
      <c r="C5" t="str">
        <f>IF(ISBLANK('Soil Field Testing'!B10),"",'Soil Field Testing'!B10)</f>
        <v/>
      </c>
      <c r="D5">
        <f>IF(ISBLANK('Soil Field Testing'!C10),"",'Soil Field Testing'!C10)</f>
        <v>0.6</v>
      </c>
      <c r="E5">
        <f>IF(ISBLANK('Soil Field Testing'!D10),"",'Soil Field Testing'!D10)</f>
        <v>0.7</v>
      </c>
      <c r="F5" t="str">
        <f>IF(ISBLANK('Soil Field Testing'!E10),"",'Soil Field Testing'!E10)</f>
        <v/>
      </c>
      <c r="G5" t="str">
        <f>IF('Soil Field Testing'!E10="SPT",'Soil Field Testing'!M10,"")</f>
        <v/>
      </c>
      <c r="H5" t="str">
        <f>IF('Soil Field Testing'!F10="LPT",'Soil Field Testing'!M10,"")</f>
        <v/>
      </c>
      <c r="I5" t="str">
        <f>IF(ISBLANK('Soil Field Testing'!N10),"",'Soil Field Testing'!N10)</f>
        <v/>
      </c>
      <c r="J5" t="str">
        <f>IF(ISBLANK('Soil Field Testing'!O10),"",'Soil Field Testing'!O10)</f>
        <v/>
      </c>
      <c r="K5" t="str">
        <f>IF(ISBLANK('Soil Field Testing'!P10),"",'Soil Field Testing'!P10)</f>
        <v/>
      </c>
      <c r="L5" t="str">
        <f>IF(ISBLANK('Soil Field Testing'!Q10),"",'Soil Field Testing'!Q10)</f>
        <v/>
      </c>
      <c r="M5" t="str">
        <f>IF(ISBLANK('Soil Field Testing'!R10),"",'Soil Field Testing'!R10)</f>
        <v/>
      </c>
    </row>
    <row r="6" spans="1:14">
      <c r="A6" t="str">
        <f>IF(ISBLANK('Soil Field Testing'!A11),"",'Soil Field Testing'!A11)</f>
        <v>11/09/2020</v>
      </c>
      <c r="C6" t="str">
        <f>IF(ISBLANK('Soil Field Testing'!B11),"",'Soil Field Testing'!B11)</f>
        <v/>
      </c>
      <c r="D6">
        <f>IF(ISBLANK('Soil Field Testing'!C11),"",'Soil Field Testing'!C11)</f>
        <v>1</v>
      </c>
      <c r="E6">
        <f>IF(ISBLANK('Soil Field Testing'!D11),"",'Soil Field Testing'!D11)</f>
        <v>1.1000000000000001</v>
      </c>
      <c r="F6" t="str">
        <f>IF(ISBLANK('Soil Field Testing'!E11),"",'Soil Field Testing'!E11)</f>
        <v/>
      </c>
      <c r="G6" t="str">
        <f>IF('Soil Field Testing'!E11="SPT",'Soil Field Testing'!M11,"")</f>
        <v/>
      </c>
      <c r="H6" t="str">
        <f>IF('Soil Field Testing'!F11="LPT",'Soil Field Testing'!M11,"")</f>
        <v/>
      </c>
      <c r="I6" t="str">
        <f>IF(ISBLANK('Soil Field Testing'!N11),"",'Soil Field Testing'!N11)</f>
        <v/>
      </c>
      <c r="J6" t="str">
        <f>IF(ISBLANK('Soil Field Testing'!O11),"",'Soil Field Testing'!O11)</f>
        <v/>
      </c>
      <c r="K6" t="str">
        <f>IF(ISBLANK('Soil Field Testing'!P11),"",'Soil Field Testing'!P11)</f>
        <v/>
      </c>
      <c r="L6" t="str">
        <f>IF(ISBLANK('Soil Field Testing'!Q11),"",'Soil Field Testing'!Q11)</f>
        <v/>
      </c>
      <c r="M6" t="str">
        <f>IF(ISBLANK('Soil Field Testing'!R11),"",'Soil Field Testing'!R11)</f>
        <v/>
      </c>
    </row>
    <row r="7" spans="1:14">
      <c r="A7" t="str">
        <f>IF(ISBLANK('Soil Field Testing'!A12),"",'Soil Field Testing'!A12)</f>
        <v/>
      </c>
      <c r="C7" t="str">
        <f>IF(ISBLANK('Soil Field Testing'!B12),"",'Soil Field Testing'!B12)</f>
        <v/>
      </c>
      <c r="D7" t="str">
        <f>IF(ISBLANK('Soil Field Testing'!C12),"",'Soil Field Testing'!C12)</f>
        <v/>
      </c>
      <c r="E7" t="str">
        <f>IF(ISBLANK('Soil Field Testing'!D12),"",'Soil Field Testing'!D12)</f>
        <v/>
      </c>
      <c r="F7" t="str">
        <f>IF(ISBLANK('Soil Field Testing'!E12),"",'Soil Field Testing'!E12)</f>
        <v/>
      </c>
      <c r="G7" t="str">
        <f>IF('Soil Field Testing'!E12="SPT",'Soil Field Testing'!M12,"")</f>
        <v/>
      </c>
      <c r="H7" t="str">
        <f>IF('Soil Field Testing'!F12="LPT",'Soil Field Testing'!M12,"")</f>
        <v/>
      </c>
      <c r="I7" t="str">
        <f>IF(ISBLANK('Soil Field Testing'!N12),"",'Soil Field Testing'!N12)</f>
        <v/>
      </c>
      <c r="J7" t="str">
        <f>IF(ISBLANK('Soil Field Testing'!O12),"",'Soil Field Testing'!O12)</f>
        <v/>
      </c>
      <c r="K7" t="str">
        <f>IF(ISBLANK('Soil Field Testing'!P12),"",'Soil Field Testing'!P12)</f>
        <v/>
      </c>
      <c r="L7" t="str">
        <f>IF(ISBLANK('Soil Field Testing'!Q12),"",'Soil Field Testing'!Q12)</f>
        <v/>
      </c>
      <c r="M7" t="str">
        <f>IF(ISBLANK('Soil Field Testing'!R12),"",'Soil Field Testing'!R12)</f>
        <v/>
      </c>
    </row>
    <row r="8" spans="1:14">
      <c r="A8" t="str">
        <f>IF(ISBLANK('Soil Field Testing'!A13),"",'Soil Field Testing'!A13)</f>
        <v/>
      </c>
      <c r="C8" t="str">
        <f>IF(ISBLANK('Soil Field Testing'!B13),"",'Soil Field Testing'!B13)</f>
        <v/>
      </c>
      <c r="D8" t="str">
        <f>IF(ISBLANK('Soil Field Testing'!C13),"",'Soil Field Testing'!C13)</f>
        <v/>
      </c>
      <c r="E8" t="str">
        <f>IF(ISBLANK('Soil Field Testing'!D13),"",'Soil Field Testing'!D13)</f>
        <v/>
      </c>
      <c r="F8" t="str">
        <f>IF(ISBLANK('Soil Field Testing'!E13),"",'Soil Field Testing'!E13)</f>
        <v/>
      </c>
      <c r="G8" t="str">
        <f>IF('Soil Field Testing'!E13="SPT",'Soil Field Testing'!M13,"")</f>
        <v/>
      </c>
      <c r="H8" t="str">
        <f>IF('Soil Field Testing'!F13="LPT",'Soil Field Testing'!M13,"")</f>
        <v/>
      </c>
      <c r="I8" t="str">
        <f>IF(ISBLANK('Soil Field Testing'!N13),"",'Soil Field Testing'!N13)</f>
        <v/>
      </c>
      <c r="J8" t="str">
        <f>IF(ISBLANK('Soil Field Testing'!O13),"",'Soil Field Testing'!O13)</f>
        <v/>
      </c>
      <c r="K8" t="str">
        <f>IF(ISBLANK('Soil Field Testing'!P13),"",'Soil Field Testing'!P13)</f>
        <v/>
      </c>
      <c r="L8" t="str">
        <f>IF(ISBLANK('Soil Field Testing'!Q13),"",'Soil Field Testing'!Q13)</f>
        <v/>
      </c>
      <c r="M8" t="str">
        <f>IF(ISBLANK('Soil Field Testing'!R13),"",'Soil Field Testing'!R13)</f>
        <v/>
      </c>
    </row>
    <row r="9" spans="1:14">
      <c r="A9" t="str">
        <f>IF(ISBLANK('Soil Field Testing'!A14),"",'Soil Field Testing'!A14)</f>
        <v/>
      </c>
      <c r="C9" t="str">
        <f>IF(ISBLANK('Soil Field Testing'!B14),"",'Soil Field Testing'!B14)</f>
        <v/>
      </c>
      <c r="D9" t="str">
        <f>IF(ISBLANK('Soil Field Testing'!C14),"",'Soil Field Testing'!C14)</f>
        <v/>
      </c>
      <c r="E9" t="str">
        <f>IF(ISBLANK('Soil Field Testing'!D14),"",'Soil Field Testing'!D14)</f>
        <v/>
      </c>
      <c r="F9" t="str">
        <f>IF(ISBLANK('Soil Field Testing'!E14),"",'Soil Field Testing'!E14)</f>
        <v/>
      </c>
      <c r="G9" t="str">
        <f>IF('Soil Field Testing'!E14="SPT",'Soil Field Testing'!M14,"")</f>
        <v/>
      </c>
      <c r="H9" t="str">
        <f>IF('Soil Field Testing'!F14="LPT",'Soil Field Testing'!M14,"")</f>
        <v/>
      </c>
      <c r="I9" t="str">
        <f>IF(ISBLANK('Soil Field Testing'!N14),"",'Soil Field Testing'!N14)</f>
        <v/>
      </c>
      <c r="J9" t="str">
        <f>IF(ISBLANK('Soil Field Testing'!O14),"",'Soil Field Testing'!O14)</f>
        <v/>
      </c>
      <c r="K9" t="str">
        <f>IF(ISBLANK('Soil Field Testing'!P14),"",'Soil Field Testing'!P14)</f>
        <v/>
      </c>
      <c r="L9" t="str">
        <f>IF(ISBLANK('Soil Field Testing'!Q14),"",'Soil Field Testing'!Q14)</f>
        <v/>
      </c>
      <c r="M9" t="str">
        <f>IF(ISBLANK('Soil Field Testing'!R14),"",'Soil Field Testing'!R14)</f>
        <v/>
      </c>
    </row>
    <row r="10" spans="1:14">
      <c r="A10" t="str">
        <f>IF(ISBLANK('Soil Field Testing'!A15),"",'Soil Field Testing'!A15)</f>
        <v/>
      </c>
      <c r="C10" t="str">
        <f>IF(ISBLANK('Soil Field Testing'!B15),"",'Soil Field Testing'!B15)</f>
        <v/>
      </c>
      <c r="D10" t="str">
        <f>IF(ISBLANK('Soil Field Testing'!C15),"",'Soil Field Testing'!C15)</f>
        <v/>
      </c>
      <c r="E10" t="str">
        <f>IF(ISBLANK('Soil Field Testing'!D15),"",'Soil Field Testing'!D15)</f>
        <v/>
      </c>
      <c r="F10" t="str">
        <f>IF(ISBLANK('Soil Field Testing'!E15),"",'Soil Field Testing'!E15)</f>
        <v/>
      </c>
      <c r="G10" t="str">
        <f>IF('Soil Field Testing'!E15="SPT",'Soil Field Testing'!M15,"")</f>
        <v/>
      </c>
      <c r="H10" t="str">
        <f>IF('Soil Field Testing'!F15="LPT",'Soil Field Testing'!M15,"")</f>
        <v/>
      </c>
      <c r="I10" t="str">
        <f>IF(ISBLANK('Soil Field Testing'!N15),"",'Soil Field Testing'!N15)</f>
        <v/>
      </c>
      <c r="J10" t="str">
        <f>IF(ISBLANK('Soil Field Testing'!O15),"",'Soil Field Testing'!O15)</f>
        <v/>
      </c>
      <c r="K10" t="str">
        <f>IF(ISBLANK('Soil Field Testing'!P15),"",'Soil Field Testing'!P15)</f>
        <v/>
      </c>
      <c r="L10" t="str">
        <f>IF(ISBLANK('Soil Field Testing'!Q15),"",'Soil Field Testing'!Q15)</f>
        <v/>
      </c>
      <c r="M10" t="str">
        <f>IF(ISBLANK('Soil Field Testing'!R15),"",'Soil Field Testing'!R15)</f>
        <v/>
      </c>
    </row>
    <row r="11" spans="1:14">
      <c r="A11" t="str">
        <f>IF(ISBLANK('Soil Field Testing'!A16),"",'Soil Field Testing'!A16)</f>
        <v/>
      </c>
      <c r="C11" t="str">
        <f>IF(ISBLANK('Soil Field Testing'!B16),"",'Soil Field Testing'!B16)</f>
        <v/>
      </c>
      <c r="D11" t="str">
        <f>IF(ISBLANK('Soil Field Testing'!C16),"",'Soil Field Testing'!C16)</f>
        <v/>
      </c>
      <c r="E11" t="str">
        <f>IF(ISBLANK('Soil Field Testing'!D16),"",'Soil Field Testing'!D16)</f>
        <v/>
      </c>
      <c r="F11" t="str">
        <f>IF(ISBLANK('Soil Field Testing'!E16),"",'Soil Field Testing'!E16)</f>
        <v/>
      </c>
      <c r="G11" t="str">
        <f>IF('Soil Field Testing'!E16="SPT",'Soil Field Testing'!M16,"")</f>
        <v/>
      </c>
      <c r="H11" t="str">
        <f>IF('Soil Field Testing'!F16="LPT",'Soil Field Testing'!M16,"")</f>
        <v/>
      </c>
      <c r="I11" t="str">
        <f>IF(ISBLANK('Soil Field Testing'!N16),"",'Soil Field Testing'!N16)</f>
        <v/>
      </c>
      <c r="J11" t="str">
        <f>IF(ISBLANK('Soil Field Testing'!O16),"",'Soil Field Testing'!O16)</f>
        <v/>
      </c>
      <c r="K11" t="str">
        <f>IF(ISBLANK('Soil Field Testing'!P16),"",'Soil Field Testing'!P16)</f>
        <v/>
      </c>
      <c r="L11" t="str">
        <f>IF(ISBLANK('Soil Field Testing'!Q16),"",'Soil Field Testing'!Q16)</f>
        <v/>
      </c>
      <c r="M11" t="str">
        <f>IF(ISBLANK('Soil Field Testing'!R16),"",'Soil Field Testing'!R16)</f>
        <v/>
      </c>
    </row>
    <row r="12" spans="1:14">
      <c r="A12" t="str">
        <f>IF(ISBLANK('Soil Field Testing'!A17),"",'Soil Field Testing'!A17)</f>
        <v/>
      </c>
      <c r="C12" t="str">
        <f>IF(ISBLANK('Soil Field Testing'!B17),"",'Soil Field Testing'!B17)</f>
        <v/>
      </c>
      <c r="D12" t="str">
        <f>IF(ISBLANK('Soil Field Testing'!C17),"",'Soil Field Testing'!C17)</f>
        <v/>
      </c>
      <c r="E12" t="str">
        <f>IF(ISBLANK('Soil Field Testing'!D17),"",'Soil Field Testing'!D17)</f>
        <v/>
      </c>
      <c r="F12" t="str">
        <f>IF(ISBLANK('Soil Field Testing'!E17),"",'Soil Field Testing'!E17)</f>
        <v/>
      </c>
      <c r="G12" t="str">
        <f>IF('Soil Field Testing'!E17="SPT",'Soil Field Testing'!M17,"")</f>
        <v/>
      </c>
      <c r="H12" t="str">
        <f>IF('Soil Field Testing'!F17="LPT",'Soil Field Testing'!M17,"")</f>
        <v/>
      </c>
      <c r="I12" t="str">
        <f>IF(ISBLANK('Soil Field Testing'!N17),"",'Soil Field Testing'!N17)</f>
        <v/>
      </c>
      <c r="J12" t="str">
        <f>IF(ISBLANK('Soil Field Testing'!O17),"",'Soil Field Testing'!O17)</f>
        <v/>
      </c>
      <c r="K12" t="str">
        <f>IF(ISBLANK('Soil Field Testing'!P17),"",'Soil Field Testing'!P17)</f>
        <v/>
      </c>
      <c r="L12" t="str">
        <f>IF(ISBLANK('Soil Field Testing'!Q17),"",'Soil Field Testing'!Q17)</f>
        <v/>
      </c>
      <c r="M12" t="str">
        <f>IF(ISBLANK('Soil Field Testing'!R17),"",'Soil Field Testing'!R17)</f>
        <v/>
      </c>
    </row>
    <row r="13" spans="1:14">
      <c r="A13" t="str">
        <f>IF(ISBLANK('Soil Field Testing'!A18),"",'Soil Field Testing'!A18)</f>
        <v/>
      </c>
      <c r="C13" t="str">
        <f>IF(ISBLANK('Soil Field Testing'!B18),"",'Soil Field Testing'!B18)</f>
        <v/>
      </c>
      <c r="D13" t="str">
        <f>IF(ISBLANK('Soil Field Testing'!C18),"",'Soil Field Testing'!C18)</f>
        <v/>
      </c>
      <c r="E13" t="str">
        <f>IF(ISBLANK('Soil Field Testing'!D18),"",'Soil Field Testing'!D18)</f>
        <v/>
      </c>
      <c r="F13" t="str">
        <f>IF(ISBLANK('Soil Field Testing'!E18),"",'Soil Field Testing'!E18)</f>
        <v/>
      </c>
      <c r="G13" t="str">
        <f>IF('Soil Field Testing'!E18="SPT",'Soil Field Testing'!M18,"")</f>
        <v/>
      </c>
      <c r="H13" t="str">
        <f>IF('Soil Field Testing'!F18="LPT",'Soil Field Testing'!M18,"")</f>
        <v/>
      </c>
      <c r="I13" t="str">
        <f>IF(ISBLANK('Soil Field Testing'!N18),"",'Soil Field Testing'!N18)</f>
        <v/>
      </c>
      <c r="J13" t="str">
        <f>IF(ISBLANK('Soil Field Testing'!O18),"",'Soil Field Testing'!O18)</f>
        <v/>
      </c>
      <c r="K13" t="str">
        <f>IF(ISBLANK('Soil Field Testing'!P18),"",'Soil Field Testing'!P18)</f>
        <v/>
      </c>
      <c r="L13" t="str">
        <f>IF(ISBLANK('Soil Field Testing'!Q18),"",'Soil Field Testing'!Q18)</f>
        <v/>
      </c>
      <c r="M13" t="str">
        <f>IF(ISBLANK('Soil Field Testing'!R18),"",'Soil Field Testing'!R18)</f>
        <v/>
      </c>
    </row>
    <row r="14" spans="1:14">
      <c r="A14" t="str">
        <f>IF(ISBLANK('Soil Field Testing'!A19),"",'Soil Field Testing'!A19)</f>
        <v/>
      </c>
      <c r="C14" t="str">
        <f>IF(ISBLANK('Soil Field Testing'!B19),"",'Soil Field Testing'!B19)</f>
        <v/>
      </c>
      <c r="D14" t="str">
        <f>IF(ISBLANK('Soil Field Testing'!C19),"",'Soil Field Testing'!C19)</f>
        <v/>
      </c>
      <c r="E14" t="str">
        <f>IF(ISBLANK('Soil Field Testing'!D19),"",'Soil Field Testing'!D19)</f>
        <v/>
      </c>
      <c r="F14" t="str">
        <f>IF(ISBLANK('Soil Field Testing'!E19),"",'Soil Field Testing'!E19)</f>
        <v/>
      </c>
      <c r="G14" t="str">
        <f>IF('Soil Field Testing'!E19="SPT",'Soil Field Testing'!M19,"")</f>
        <v/>
      </c>
      <c r="H14" t="str">
        <f>IF('Soil Field Testing'!F19="LPT",'Soil Field Testing'!M19,"")</f>
        <v/>
      </c>
      <c r="I14" t="str">
        <f>IF(ISBLANK('Soil Field Testing'!N19),"",'Soil Field Testing'!N19)</f>
        <v/>
      </c>
      <c r="J14" t="str">
        <f>IF(ISBLANK('Soil Field Testing'!O19),"",'Soil Field Testing'!O19)</f>
        <v/>
      </c>
      <c r="K14" t="str">
        <f>IF(ISBLANK('Soil Field Testing'!P19),"",'Soil Field Testing'!P19)</f>
        <v/>
      </c>
      <c r="L14" t="str">
        <f>IF(ISBLANK('Soil Field Testing'!Q19),"",'Soil Field Testing'!Q19)</f>
        <v/>
      </c>
      <c r="M14" t="str">
        <f>IF(ISBLANK('Soil Field Testing'!R19),"",'Soil Field Testing'!R19)</f>
        <v/>
      </c>
    </row>
    <row r="15" spans="1:14">
      <c r="A15" t="str">
        <f>IF(ISBLANK('Soil Field Testing'!A20),"",'Soil Field Testing'!A20)</f>
        <v/>
      </c>
      <c r="C15" t="str">
        <f>IF(ISBLANK('Soil Field Testing'!B20),"",'Soil Field Testing'!B20)</f>
        <v/>
      </c>
      <c r="D15" t="str">
        <f>IF(ISBLANK('Soil Field Testing'!C20),"",'Soil Field Testing'!C20)</f>
        <v/>
      </c>
      <c r="E15" t="str">
        <f>IF(ISBLANK('Soil Field Testing'!D20),"",'Soil Field Testing'!D20)</f>
        <v/>
      </c>
      <c r="F15" t="str">
        <f>IF(ISBLANK('Soil Field Testing'!E20),"",'Soil Field Testing'!E20)</f>
        <v/>
      </c>
      <c r="G15" t="str">
        <f>IF('Soil Field Testing'!E20="SPT",'Soil Field Testing'!M20,"")</f>
        <v/>
      </c>
      <c r="H15" t="str">
        <f>IF('Soil Field Testing'!F20="LPT",'Soil Field Testing'!M20,"")</f>
        <v/>
      </c>
      <c r="I15" t="str">
        <f>IF(ISBLANK('Soil Field Testing'!N20),"",'Soil Field Testing'!N20)</f>
        <v/>
      </c>
      <c r="J15" t="str">
        <f>IF(ISBLANK('Soil Field Testing'!O20),"",'Soil Field Testing'!O20)</f>
        <v/>
      </c>
      <c r="K15" t="str">
        <f>IF(ISBLANK('Soil Field Testing'!P20),"",'Soil Field Testing'!P20)</f>
        <v/>
      </c>
      <c r="L15" t="str">
        <f>IF(ISBLANK('Soil Field Testing'!Q20),"",'Soil Field Testing'!Q20)</f>
        <v/>
      </c>
      <c r="M15" t="str">
        <f>IF(ISBLANK('Soil Field Testing'!R20),"",'Soil Field Testing'!R20)</f>
        <v/>
      </c>
    </row>
    <row r="16" spans="1:14">
      <c r="A16" t="str">
        <f>IF(ISBLANK('Soil Field Testing'!A21),"",'Soil Field Testing'!A21)</f>
        <v/>
      </c>
      <c r="C16" t="str">
        <f>IF(ISBLANK('Soil Field Testing'!B21),"",'Soil Field Testing'!B21)</f>
        <v/>
      </c>
      <c r="D16" t="str">
        <f>IF(ISBLANK('Soil Field Testing'!C21),"",'Soil Field Testing'!C21)</f>
        <v/>
      </c>
      <c r="E16" t="str">
        <f>IF(ISBLANK('Soil Field Testing'!D21),"",'Soil Field Testing'!D21)</f>
        <v/>
      </c>
      <c r="F16" t="str">
        <f>IF(ISBLANK('Soil Field Testing'!E21),"",'Soil Field Testing'!E21)</f>
        <v/>
      </c>
      <c r="G16" t="str">
        <f>IF('Soil Field Testing'!E21="SPT",'Soil Field Testing'!M21,"")</f>
        <v/>
      </c>
      <c r="H16" t="str">
        <f>IF('Soil Field Testing'!F21="LPT",'Soil Field Testing'!M21,"")</f>
        <v/>
      </c>
      <c r="I16" t="str">
        <f>IF(ISBLANK('Soil Field Testing'!N21),"",'Soil Field Testing'!N21)</f>
        <v/>
      </c>
      <c r="J16" t="str">
        <f>IF(ISBLANK('Soil Field Testing'!O21),"",'Soil Field Testing'!O21)</f>
        <v/>
      </c>
      <c r="K16" t="str">
        <f>IF(ISBLANK('Soil Field Testing'!P21),"",'Soil Field Testing'!P21)</f>
        <v/>
      </c>
      <c r="L16" t="str">
        <f>IF(ISBLANK('Soil Field Testing'!Q21),"",'Soil Field Testing'!Q21)</f>
        <v/>
      </c>
      <c r="M16" t="str">
        <f>IF(ISBLANK('Soil Field Testing'!R21),"",'Soil Field Testing'!R21)</f>
        <v/>
      </c>
    </row>
    <row r="17" spans="1:13">
      <c r="A17" t="str">
        <f>IF(ISBLANK('Soil Field Testing'!A22),"",'Soil Field Testing'!A22)</f>
        <v/>
      </c>
      <c r="C17" t="str">
        <f>IF(ISBLANK('Soil Field Testing'!B22),"",'Soil Field Testing'!B22)</f>
        <v/>
      </c>
      <c r="D17" t="str">
        <f>IF(ISBLANK('Soil Field Testing'!C22),"",'Soil Field Testing'!C22)</f>
        <v/>
      </c>
      <c r="E17" t="str">
        <f>IF(ISBLANK('Soil Field Testing'!D22),"",'Soil Field Testing'!D22)</f>
        <v/>
      </c>
      <c r="F17" t="str">
        <f>IF(ISBLANK('Soil Field Testing'!E22),"",'Soil Field Testing'!E22)</f>
        <v/>
      </c>
      <c r="G17" t="str">
        <f>IF('Soil Field Testing'!E22="SPT",'Soil Field Testing'!M22,"")</f>
        <v/>
      </c>
      <c r="H17" t="str">
        <f>IF('Soil Field Testing'!F22="LPT",'Soil Field Testing'!M22,"")</f>
        <v/>
      </c>
      <c r="I17" t="str">
        <f>IF(ISBLANK('Soil Field Testing'!N22),"",'Soil Field Testing'!N22)</f>
        <v/>
      </c>
      <c r="J17" t="str">
        <f>IF(ISBLANK('Soil Field Testing'!O22),"",'Soil Field Testing'!O22)</f>
        <v/>
      </c>
      <c r="K17" t="str">
        <f>IF(ISBLANK('Soil Field Testing'!P22),"",'Soil Field Testing'!P22)</f>
        <v/>
      </c>
      <c r="L17" t="str">
        <f>IF(ISBLANK('Soil Field Testing'!Q22),"",'Soil Field Testing'!Q22)</f>
        <v/>
      </c>
      <c r="M17" t="str">
        <f>IF(ISBLANK('Soil Field Testing'!R22),"",'Soil Field Testing'!R22)</f>
        <v/>
      </c>
    </row>
    <row r="18" spans="1:13">
      <c r="A18" t="str">
        <f>IF(ISBLANK('Soil Field Testing'!A23),"",'Soil Field Testing'!A23)</f>
        <v/>
      </c>
      <c r="C18" t="str">
        <f>IF(ISBLANK('Soil Field Testing'!B23),"",'Soil Field Testing'!B23)</f>
        <v/>
      </c>
      <c r="D18" t="str">
        <f>IF(ISBLANK('Soil Field Testing'!C23),"",'Soil Field Testing'!C23)</f>
        <v/>
      </c>
      <c r="E18" t="str">
        <f>IF(ISBLANK('Soil Field Testing'!D23),"",'Soil Field Testing'!D23)</f>
        <v/>
      </c>
      <c r="F18" t="str">
        <f>IF(ISBLANK('Soil Field Testing'!E23),"",'Soil Field Testing'!E23)</f>
        <v/>
      </c>
      <c r="G18" t="str">
        <f>IF('Soil Field Testing'!E23="SPT",'Soil Field Testing'!M23,"")</f>
        <v/>
      </c>
      <c r="H18" t="str">
        <f>IF('Soil Field Testing'!F23="LPT",'Soil Field Testing'!M23,"")</f>
        <v/>
      </c>
      <c r="I18" t="str">
        <f>IF(ISBLANK('Soil Field Testing'!N23),"",'Soil Field Testing'!N23)</f>
        <v/>
      </c>
      <c r="J18" t="str">
        <f>IF(ISBLANK('Soil Field Testing'!O23),"",'Soil Field Testing'!O23)</f>
        <v/>
      </c>
      <c r="K18" t="str">
        <f>IF(ISBLANK('Soil Field Testing'!P23),"",'Soil Field Testing'!P23)</f>
        <v/>
      </c>
      <c r="L18" t="str">
        <f>IF(ISBLANK('Soil Field Testing'!Q23),"",'Soil Field Testing'!Q23)</f>
        <v/>
      </c>
      <c r="M18" t="str">
        <f>IF(ISBLANK('Soil Field Testing'!R23),"",'Soil Field Testing'!R23)</f>
        <v/>
      </c>
    </row>
    <row r="19" spans="1:13">
      <c r="A19" t="str">
        <f>IF(ISBLANK('Soil Field Testing'!A24),"",'Soil Field Testing'!A24)</f>
        <v/>
      </c>
      <c r="C19" t="str">
        <f>IF(ISBLANK('Soil Field Testing'!B24),"",'Soil Field Testing'!B24)</f>
        <v/>
      </c>
      <c r="D19" t="str">
        <f>IF(ISBLANK('Soil Field Testing'!C24),"",'Soil Field Testing'!C24)</f>
        <v/>
      </c>
      <c r="E19" t="str">
        <f>IF(ISBLANK('Soil Field Testing'!D24),"",'Soil Field Testing'!D24)</f>
        <v/>
      </c>
      <c r="F19" t="str">
        <f>IF(ISBLANK('Soil Field Testing'!E24),"",'Soil Field Testing'!E24)</f>
        <v/>
      </c>
      <c r="G19" t="str">
        <f>IF('Soil Field Testing'!E24="SPT",'Soil Field Testing'!M24,"")</f>
        <v/>
      </c>
      <c r="H19" t="str">
        <f>IF('Soil Field Testing'!F24="LPT",'Soil Field Testing'!M24,"")</f>
        <v/>
      </c>
      <c r="I19" t="str">
        <f>IF(ISBLANK('Soil Field Testing'!N24),"",'Soil Field Testing'!N24)</f>
        <v/>
      </c>
      <c r="J19" t="str">
        <f>IF(ISBLANK('Soil Field Testing'!O24),"",'Soil Field Testing'!O24)</f>
        <v/>
      </c>
      <c r="K19" t="str">
        <f>IF(ISBLANK('Soil Field Testing'!P24),"",'Soil Field Testing'!P24)</f>
        <v/>
      </c>
      <c r="L19" t="str">
        <f>IF(ISBLANK('Soil Field Testing'!Q24),"",'Soil Field Testing'!Q24)</f>
        <v/>
      </c>
      <c r="M19" t="str">
        <f>IF(ISBLANK('Soil Field Testing'!R24),"",'Soil Field Testing'!R24)</f>
        <v/>
      </c>
    </row>
    <row r="20" spans="1:13">
      <c r="A20" t="str">
        <f>IF(ISBLANK('Soil Field Testing'!A25),"",'Soil Field Testing'!A25)</f>
        <v/>
      </c>
      <c r="C20" t="str">
        <f>IF(ISBLANK('Soil Field Testing'!B25),"",'Soil Field Testing'!B25)</f>
        <v/>
      </c>
      <c r="D20" t="str">
        <f>IF(ISBLANK('Soil Field Testing'!C25),"",'Soil Field Testing'!C25)</f>
        <v/>
      </c>
      <c r="E20" t="str">
        <f>IF(ISBLANK('Soil Field Testing'!D25),"",'Soil Field Testing'!D25)</f>
        <v/>
      </c>
      <c r="F20" t="str">
        <f>IF(ISBLANK('Soil Field Testing'!E25),"",'Soil Field Testing'!E25)</f>
        <v/>
      </c>
      <c r="G20" t="str">
        <f>IF('Soil Field Testing'!E25="SPT",'Soil Field Testing'!M25,"")</f>
        <v/>
      </c>
      <c r="H20" t="str">
        <f>IF('Soil Field Testing'!F25="LPT",'Soil Field Testing'!M25,"")</f>
        <v/>
      </c>
      <c r="I20" t="str">
        <f>IF(ISBLANK('Soil Field Testing'!N25),"",'Soil Field Testing'!N25)</f>
        <v/>
      </c>
      <c r="J20" t="str">
        <f>IF(ISBLANK('Soil Field Testing'!O25),"",'Soil Field Testing'!O25)</f>
        <v/>
      </c>
      <c r="K20" t="str">
        <f>IF(ISBLANK('Soil Field Testing'!P25),"",'Soil Field Testing'!P25)</f>
        <v/>
      </c>
      <c r="L20" t="str">
        <f>IF(ISBLANK('Soil Field Testing'!Q25),"",'Soil Field Testing'!Q25)</f>
        <v/>
      </c>
      <c r="M20" t="str">
        <f>IF(ISBLANK('Soil Field Testing'!R25),"",'Soil Field Testing'!R25)</f>
        <v/>
      </c>
    </row>
    <row r="21" spans="1:13">
      <c r="A21" t="str">
        <f>IF(ISBLANK('Soil Field Testing'!A26),"",'Soil Field Testing'!A26)</f>
        <v/>
      </c>
      <c r="C21" t="str">
        <f>IF(ISBLANK('Soil Field Testing'!B26),"",'Soil Field Testing'!B26)</f>
        <v/>
      </c>
      <c r="D21" t="str">
        <f>IF(ISBLANK('Soil Field Testing'!C26),"",'Soil Field Testing'!C26)</f>
        <v/>
      </c>
      <c r="E21" t="str">
        <f>IF(ISBLANK('Soil Field Testing'!D26),"",'Soil Field Testing'!D26)</f>
        <v/>
      </c>
      <c r="F21" t="str">
        <f>IF(ISBLANK('Soil Field Testing'!E26),"",'Soil Field Testing'!E26)</f>
        <v/>
      </c>
      <c r="G21" t="str">
        <f>IF('Soil Field Testing'!E26="SPT",'Soil Field Testing'!M26,"")</f>
        <v/>
      </c>
      <c r="H21" t="str">
        <f>IF('Soil Field Testing'!F26="LPT",'Soil Field Testing'!M26,"")</f>
        <v/>
      </c>
      <c r="I21" t="str">
        <f>IF(ISBLANK('Soil Field Testing'!N26),"",'Soil Field Testing'!N26)</f>
        <v/>
      </c>
      <c r="J21" t="str">
        <f>IF(ISBLANK('Soil Field Testing'!O26),"",'Soil Field Testing'!O26)</f>
        <v/>
      </c>
      <c r="K21" t="str">
        <f>IF(ISBLANK('Soil Field Testing'!P26),"",'Soil Field Testing'!P26)</f>
        <v/>
      </c>
      <c r="L21" t="str">
        <f>IF(ISBLANK('Soil Field Testing'!Q26),"",'Soil Field Testing'!Q26)</f>
        <v/>
      </c>
      <c r="M21" t="str">
        <f>IF(ISBLANK('Soil Field Testing'!R26),"",'Soil Field Testing'!R26)</f>
        <v/>
      </c>
    </row>
    <row r="22" spans="1:13">
      <c r="A22" t="str">
        <f>IF(ISBLANK('Soil Field Testing'!A27),"",'Soil Field Testing'!A27)</f>
        <v/>
      </c>
      <c r="C22" t="str">
        <f>IF(ISBLANK('Soil Field Testing'!B27),"",'Soil Field Testing'!B27)</f>
        <v/>
      </c>
      <c r="D22" t="str">
        <f>IF(ISBLANK('Soil Field Testing'!C27),"",'Soil Field Testing'!C27)</f>
        <v/>
      </c>
      <c r="E22" t="str">
        <f>IF(ISBLANK('Soil Field Testing'!D27),"",'Soil Field Testing'!D27)</f>
        <v/>
      </c>
      <c r="F22" t="str">
        <f>IF(ISBLANK('Soil Field Testing'!E27),"",'Soil Field Testing'!E27)</f>
        <v/>
      </c>
      <c r="G22" t="str">
        <f>IF('Soil Field Testing'!E27="SPT",'Soil Field Testing'!M27,"")</f>
        <v/>
      </c>
      <c r="H22" t="str">
        <f>IF('Soil Field Testing'!F27="LPT",'Soil Field Testing'!M27,"")</f>
        <v/>
      </c>
      <c r="I22" t="str">
        <f>IF(ISBLANK('Soil Field Testing'!N27),"",'Soil Field Testing'!N27)</f>
        <v/>
      </c>
      <c r="J22" t="str">
        <f>IF(ISBLANK('Soil Field Testing'!O27),"",'Soil Field Testing'!O27)</f>
        <v/>
      </c>
      <c r="K22" t="str">
        <f>IF(ISBLANK('Soil Field Testing'!P27),"",'Soil Field Testing'!P27)</f>
        <v/>
      </c>
      <c r="L22" t="str">
        <f>IF(ISBLANK('Soil Field Testing'!Q27),"",'Soil Field Testing'!Q27)</f>
        <v/>
      </c>
      <c r="M22" t="str">
        <f>IF(ISBLANK('Soil Field Testing'!R27),"",'Soil Field Testing'!R27)</f>
        <v/>
      </c>
    </row>
    <row r="23" spans="1:13">
      <c r="A23" t="str">
        <f>IF(ISBLANK('Soil Field Testing'!A28),"",'Soil Field Testing'!A28)</f>
        <v/>
      </c>
      <c r="C23" t="str">
        <f>IF(ISBLANK('Soil Field Testing'!B28),"",'Soil Field Testing'!B28)</f>
        <v/>
      </c>
      <c r="D23" t="str">
        <f>IF(ISBLANK('Soil Field Testing'!C28),"",'Soil Field Testing'!C28)</f>
        <v/>
      </c>
      <c r="E23" t="str">
        <f>IF(ISBLANK('Soil Field Testing'!D28),"",'Soil Field Testing'!D28)</f>
        <v/>
      </c>
      <c r="F23" t="str">
        <f>IF(ISBLANK('Soil Field Testing'!E28),"",'Soil Field Testing'!E28)</f>
        <v/>
      </c>
      <c r="G23" t="str">
        <f>IF('Soil Field Testing'!E28="SPT",'Soil Field Testing'!M28,"")</f>
        <v/>
      </c>
      <c r="H23" t="str">
        <f>IF('Soil Field Testing'!F28="LPT",'Soil Field Testing'!M28,"")</f>
        <v/>
      </c>
      <c r="I23" t="str">
        <f>IF(ISBLANK('Soil Field Testing'!N28),"",'Soil Field Testing'!N28)</f>
        <v/>
      </c>
      <c r="J23" t="str">
        <f>IF(ISBLANK('Soil Field Testing'!O28),"",'Soil Field Testing'!O28)</f>
        <v/>
      </c>
      <c r="K23" t="str">
        <f>IF(ISBLANK('Soil Field Testing'!P28),"",'Soil Field Testing'!P28)</f>
        <v/>
      </c>
      <c r="L23" t="str">
        <f>IF(ISBLANK('Soil Field Testing'!Q28),"",'Soil Field Testing'!Q28)</f>
        <v/>
      </c>
      <c r="M23" t="str">
        <f>IF(ISBLANK('Soil Field Testing'!R28),"",'Soil Field Testing'!R28)</f>
        <v/>
      </c>
    </row>
    <row r="24" spans="1:13">
      <c r="A24" t="str">
        <f>IF(ISBLANK('Soil Field Testing'!A29),"",'Soil Field Testing'!A29)</f>
        <v/>
      </c>
      <c r="C24" t="str">
        <f>IF(ISBLANK('Soil Field Testing'!B29),"",'Soil Field Testing'!B29)</f>
        <v/>
      </c>
      <c r="D24" t="str">
        <f>IF(ISBLANK('Soil Field Testing'!C29),"",'Soil Field Testing'!C29)</f>
        <v/>
      </c>
      <c r="E24" t="str">
        <f>IF(ISBLANK('Soil Field Testing'!D29),"",'Soil Field Testing'!D29)</f>
        <v/>
      </c>
      <c r="F24" t="str">
        <f>IF(ISBLANK('Soil Field Testing'!E29),"",'Soil Field Testing'!E29)</f>
        <v/>
      </c>
      <c r="G24" t="str">
        <f>IF('Soil Field Testing'!E29="SPT",'Soil Field Testing'!M29,"")</f>
        <v/>
      </c>
      <c r="H24" t="str">
        <f>IF('Soil Field Testing'!F29="LPT",'Soil Field Testing'!M29,"")</f>
        <v/>
      </c>
      <c r="I24" t="str">
        <f>IF(ISBLANK('Soil Field Testing'!N29),"",'Soil Field Testing'!N29)</f>
        <v/>
      </c>
      <c r="J24" t="str">
        <f>IF(ISBLANK('Soil Field Testing'!O29),"",'Soil Field Testing'!O29)</f>
        <v/>
      </c>
      <c r="K24" t="str">
        <f>IF(ISBLANK('Soil Field Testing'!P29),"",'Soil Field Testing'!P29)</f>
        <v/>
      </c>
      <c r="L24" t="str">
        <f>IF(ISBLANK('Soil Field Testing'!Q29),"",'Soil Field Testing'!Q29)</f>
        <v/>
      </c>
      <c r="M24" t="str">
        <f>IF(ISBLANK('Soil Field Testing'!R29),"",'Soil Field Testing'!R29)</f>
        <v/>
      </c>
    </row>
    <row r="25" spans="1:13">
      <c r="A25" t="str">
        <f>IF(ISBLANK('Soil Field Testing'!A30),"",'Soil Field Testing'!A30)</f>
        <v/>
      </c>
      <c r="C25" t="str">
        <f>IF(ISBLANK('Soil Field Testing'!B30),"",'Soil Field Testing'!B30)</f>
        <v/>
      </c>
      <c r="D25" t="str">
        <f>IF(ISBLANK('Soil Field Testing'!C30),"",'Soil Field Testing'!C30)</f>
        <v/>
      </c>
      <c r="E25" t="str">
        <f>IF(ISBLANK('Soil Field Testing'!D30),"",'Soil Field Testing'!D30)</f>
        <v/>
      </c>
      <c r="F25" t="str">
        <f>IF(ISBLANK('Soil Field Testing'!E30),"",'Soil Field Testing'!E30)</f>
        <v/>
      </c>
      <c r="G25" t="str">
        <f>IF('Soil Field Testing'!E30="SPT",'Soil Field Testing'!M30,"")</f>
        <v/>
      </c>
      <c r="H25" t="str">
        <f>IF('Soil Field Testing'!F30="LPT",'Soil Field Testing'!M30,"")</f>
        <v/>
      </c>
      <c r="I25" t="str">
        <f>IF(ISBLANK('Soil Field Testing'!N30),"",'Soil Field Testing'!N30)</f>
        <v/>
      </c>
      <c r="J25" t="str">
        <f>IF(ISBLANK('Soil Field Testing'!O30),"",'Soil Field Testing'!O30)</f>
        <v/>
      </c>
      <c r="K25" t="str">
        <f>IF(ISBLANK('Soil Field Testing'!P30),"",'Soil Field Testing'!P30)</f>
        <v/>
      </c>
      <c r="L25" t="str">
        <f>IF(ISBLANK('Soil Field Testing'!Q30),"",'Soil Field Testing'!Q30)</f>
        <v/>
      </c>
      <c r="M25" t="str">
        <f>IF(ISBLANK('Soil Field Testing'!R30),"",'Soil Field Testing'!R30)</f>
        <v/>
      </c>
    </row>
    <row r="26" spans="1:13">
      <c r="A26" t="str">
        <f>IF(ISBLANK('Soil Field Testing'!A31),"",'Soil Field Testing'!A31)</f>
        <v/>
      </c>
      <c r="C26" t="str">
        <f>IF(ISBLANK('Soil Field Testing'!B31),"",'Soil Field Testing'!B31)</f>
        <v/>
      </c>
      <c r="D26" t="str">
        <f>IF(ISBLANK('Soil Field Testing'!C31),"",'Soil Field Testing'!C31)</f>
        <v/>
      </c>
      <c r="E26" t="str">
        <f>IF(ISBLANK('Soil Field Testing'!D31),"",'Soil Field Testing'!D31)</f>
        <v/>
      </c>
      <c r="F26" t="str">
        <f>IF(ISBLANK('Soil Field Testing'!E31),"",'Soil Field Testing'!E31)</f>
        <v/>
      </c>
      <c r="G26" t="str">
        <f>IF('Soil Field Testing'!E31="SPT",'Soil Field Testing'!M31,"")</f>
        <v/>
      </c>
      <c r="H26" t="str">
        <f>IF('Soil Field Testing'!F31="LPT",'Soil Field Testing'!M31,"")</f>
        <v/>
      </c>
      <c r="I26" t="str">
        <f>IF(ISBLANK('Soil Field Testing'!N31),"",'Soil Field Testing'!N31)</f>
        <v/>
      </c>
      <c r="J26" t="str">
        <f>IF(ISBLANK('Soil Field Testing'!O31),"",'Soil Field Testing'!O31)</f>
        <v/>
      </c>
      <c r="K26" t="str">
        <f>IF(ISBLANK('Soil Field Testing'!P31),"",'Soil Field Testing'!P31)</f>
        <v/>
      </c>
      <c r="L26" t="str">
        <f>IF(ISBLANK('Soil Field Testing'!Q31),"",'Soil Field Testing'!Q31)</f>
        <v/>
      </c>
      <c r="M26" t="str">
        <f>IF(ISBLANK('Soil Field Testing'!R31),"",'Soil Field Testing'!R31)</f>
        <v/>
      </c>
    </row>
    <row r="27" spans="1:13">
      <c r="A27" t="str">
        <f>IF(ISBLANK('Soil Field Testing'!A32),"",'Soil Field Testing'!A32)</f>
        <v/>
      </c>
      <c r="C27" t="str">
        <f>IF(ISBLANK('Soil Field Testing'!B32),"",'Soil Field Testing'!B32)</f>
        <v/>
      </c>
      <c r="D27" t="str">
        <f>IF(ISBLANK('Soil Field Testing'!C32),"",'Soil Field Testing'!C32)</f>
        <v/>
      </c>
      <c r="E27" t="str">
        <f>IF(ISBLANK('Soil Field Testing'!D32),"",'Soil Field Testing'!D32)</f>
        <v/>
      </c>
      <c r="F27" t="str">
        <f>IF(ISBLANK('Soil Field Testing'!E32),"",'Soil Field Testing'!E32)</f>
        <v/>
      </c>
      <c r="G27" t="str">
        <f>IF('Soil Field Testing'!E32="SPT",'Soil Field Testing'!M32,"")</f>
        <v/>
      </c>
      <c r="H27" t="str">
        <f>IF('Soil Field Testing'!F32="LPT",'Soil Field Testing'!M32,"")</f>
        <v/>
      </c>
      <c r="I27" t="str">
        <f>IF(ISBLANK('Soil Field Testing'!N32),"",'Soil Field Testing'!N32)</f>
        <v/>
      </c>
      <c r="J27" t="str">
        <f>IF(ISBLANK('Soil Field Testing'!O32),"",'Soil Field Testing'!O32)</f>
        <v/>
      </c>
      <c r="K27" t="str">
        <f>IF(ISBLANK('Soil Field Testing'!P32),"",'Soil Field Testing'!P32)</f>
        <v/>
      </c>
      <c r="L27" t="str">
        <f>IF(ISBLANK('Soil Field Testing'!Q32),"",'Soil Field Testing'!Q32)</f>
        <v/>
      </c>
      <c r="M27" t="str">
        <f>IF(ISBLANK('Soil Field Testing'!R32),"",'Soil Field Testing'!R32)</f>
        <v/>
      </c>
    </row>
    <row r="28" spans="1:13">
      <c r="A28" t="str">
        <f>IF(ISBLANK('Soil Field Testing'!A33),"",'Soil Field Testing'!A33)</f>
        <v/>
      </c>
      <c r="C28" t="str">
        <f>IF(ISBLANK('Soil Field Testing'!B33),"",'Soil Field Testing'!B33)</f>
        <v/>
      </c>
      <c r="D28" t="str">
        <f>IF(ISBLANK('Soil Field Testing'!C33),"",'Soil Field Testing'!C33)</f>
        <v/>
      </c>
      <c r="E28" t="str">
        <f>IF(ISBLANK('Soil Field Testing'!D33),"",'Soil Field Testing'!D33)</f>
        <v/>
      </c>
      <c r="F28" t="str">
        <f>IF(ISBLANK('Soil Field Testing'!E33),"",'Soil Field Testing'!E33)</f>
        <v/>
      </c>
      <c r="G28" t="str">
        <f>IF('Soil Field Testing'!E33="SPT",'Soil Field Testing'!M33,"")</f>
        <v/>
      </c>
      <c r="H28" t="str">
        <f>IF('Soil Field Testing'!F33="LPT",'Soil Field Testing'!M33,"")</f>
        <v/>
      </c>
      <c r="I28" t="str">
        <f>IF(ISBLANK('Soil Field Testing'!N33),"",'Soil Field Testing'!N33)</f>
        <v/>
      </c>
      <c r="J28" t="str">
        <f>IF(ISBLANK('Soil Field Testing'!O33),"",'Soil Field Testing'!O33)</f>
        <v/>
      </c>
      <c r="K28" t="str">
        <f>IF(ISBLANK('Soil Field Testing'!P33),"",'Soil Field Testing'!P33)</f>
        <v/>
      </c>
      <c r="L28" t="str">
        <f>IF(ISBLANK('Soil Field Testing'!Q33),"",'Soil Field Testing'!Q33)</f>
        <v/>
      </c>
      <c r="M28" t="str">
        <f>IF(ISBLANK('Soil Field Testing'!R33),"",'Soil Field Testing'!R33)</f>
        <v/>
      </c>
    </row>
    <row r="29" spans="1:13">
      <c r="A29" t="str">
        <f>IF(ISBLANK('Soil Field Testing'!A34),"",'Soil Field Testing'!A34)</f>
        <v/>
      </c>
      <c r="C29" t="str">
        <f>IF(ISBLANK('Soil Field Testing'!B34),"",'Soil Field Testing'!B34)</f>
        <v/>
      </c>
      <c r="D29" t="str">
        <f>IF(ISBLANK('Soil Field Testing'!C34),"",'Soil Field Testing'!C34)</f>
        <v/>
      </c>
      <c r="E29" t="str">
        <f>IF(ISBLANK('Soil Field Testing'!D34),"",'Soil Field Testing'!D34)</f>
        <v/>
      </c>
      <c r="F29" t="str">
        <f>IF(ISBLANK('Soil Field Testing'!E34),"",'Soil Field Testing'!E34)</f>
        <v/>
      </c>
      <c r="G29" t="str">
        <f>IF('Soil Field Testing'!E34="SPT",'Soil Field Testing'!M34,"")</f>
        <v/>
      </c>
      <c r="H29" t="str">
        <f>IF('Soil Field Testing'!F34="LPT",'Soil Field Testing'!M34,"")</f>
        <v/>
      </c>
      <c r="I29" t="str">
        <f>IF(ISBLANK('Soil Field Testing'!N34),"",'Soil Field Testing'!N34)</f>
        <v/>
      </c>
      <c r="J29" t="str">
        <f>IF(ISBLANK('Soil Field Testing'!O34),"",'Soil Field Testing'!O34)</f>
        <v/>
      </c>
      <c r="K29" t="str">
        <f>IF(ISBLANK('Soil Field Testing'!P34),"",'Soil Field Testing'!P34)</f>
        <v/>
      </c>
      <c r="L29" t="str">
        <f>IF(ISBLANK('Soil Field Testing'!Q34),"",'Soil Field Testing'!Q34)</f>
        <v/>
      </c>
      <c r="M29" t="str">
        <f>IF(ISBLANK('Soil Field Testing'!R34),"",'Soil Field Testing'!R34)</f>
        <v/>
      </c>
    </row>
    <row r="30" spans="1:13">
      <c r="A30" t="str">
        <f>IF(ISBLANK('Soil Field Testing'!A35),"",'Soil Field Testing'!A35)</f>
        <v/>
      </c>
      <c r="C30" t="str">
        <f>IF(ISBLANK('Soil Field Testing'!B35),"",'Soil Field Testing'!B35)</f>
        <v/>
      </c>
      <c r="D30" t="str">
        <f>IF(ISBLANK('Soil Field Testing'!C35),"",'Soil Field Testing'!C35)</f>
        <v/>
      </c>
      <c r="E30" t="str">
        <f>IF(ISBLANK('Soil Field Testing'!D35),"",'Soil Field Testing'!D35)</f>
        <v/>
      </c>
      <c r="F30" t="str">
        <f>IF(ISBLANK('Soil Field Testing'!E35),"",'Soil Field Testing'!E35)</f>
        <v/>
      </c>
      <c r="G30" t="str">
        <f>IF('Soil Field Testing'!E35="SPT",'Soil Field Testing'!M35,"")</f>
        <v/>
      </c>
      <c r="H30" t="str">
        <f>IF('Soil Field Testing'!F35="LPT",'Soil Field Testing'!M35,"")</f>
        <v/>
      </c>
      <c r="I30" t="str">
        <f>IF(ISBLANK('Soil Field Testing'!N35),"",'Soil Field Testing'!N35)</f>
        <v/>
      </c>
      <c r="J30" t="str">
        <f>IF(ISBLANK('Soil Field Testing'!O35),"",'Soil Field Testing'!O35)</f>
        <v/>
      </c>
      <c r="K30" t="str">
        <f>IF(ISBLANK('Soil Field Testing'!P35),"",'Soil Field Testing'!P35)</f>
        <v/>
      </c>
      <c r="L30" t="str">
        <f>IF(ISBLANK('Soil Field Testing'!Q35),"",'Soil Field Testing'!Q35)</f>
        <v/>
      </c>
      <c r="M30" t="str">
        <f>IF(ISBLANK('Soil Field Testing'!R35),"",'Soil Field Testing'!R35)</f>
        <v/>
      </c>
    </row>
    <row r="31" spans="1:13">
      <c r="A31" t="str">
        <f>IF(ISBLANK('Soil Field Testing'!A36),"",'Soil Field Testing'!A36)</f>
        <v/>
      </c>
      <c r="C31" t="str">
        <f>IF(ISBLANK('Soil Field Testing'!B36),"",'Soil Field Testing'!B36)</f>
        <v/>
      </c>
      <c r="D31" t="str">
        <f>IF(ISBLANK('Soil Field Testing'!C36),"",'Soil Field Testing'!C36)</f>
        <v/>
      </c>
      <c r="E31" t="str">
        <f>IF(ISBLANK('Soil Field Testing'!D36),"",'Soil Field Testing'!D36)</f>
        <v/>
      </c>
      <c r="F31" t="str">
        <f>IF(ISBLANK('Soil Field Testing'!E36),"",'Soil Field Testing'!E36)</f>
        <v/>
      </c>
      <c r="G31" t="str">
        <f>IF('Soil Field Testing'!E36="SPT",'Soil Field Testing'!M36,"")</f>
        <v/>
      </c>
      <c r="H31" t="str">
        <f>IF('Soil Field Testing'!F36="LPT",'Soil Field Testing'!M36,"")</f>
        <v/>
      </c>
      <c r="I31" t="str">
        <f>IF(ISBLANK('Soil Field Testing'!N36),"",'Soil Field Testing'!N36)</f>
        <v/>
      </c>
      <c r="J31" t="str">
        <f>IF(ISBLANK('Soil Field Testing'!O36),"",'Soil Field Testing'!O36)</f>
        <v/>
      </c>
      <c r="K31" t="str">
        <f>IF(ISBLANK('Soil Field Testing'!P36),"",'Soil Field Testing'!P36)</f>
        <v/>
      </c>
      <c r="L31" t="str">
        <f>IF(ISBLANK('Soil Field Testing'!Q36),"",'Soil Field Testing'!Q36)</f>
        <v/>
      </c>
      <c r="M31" t="str">
        <f>IF(ISBLANK('Soil Field Testing'!R36),"",'Soil Field Testing'!R36)</f>
        <v/>
      </c>
    </row>
    <row r="32" spans="1:13">
      <c r="A32" t="str">
        <f>IF(ISBLANK('Soil Field Testing'!A37),"",'Soil Field Testing'!A37)</f>
        <v/>
      </c>
      <c r="C32" t="str">
        <f>IF(ISBLANK('Soil Field Testing'!B37),"",'Soil Field Testing'!B37)</f>
        <v/>
      </c>
      <c r="D32" t="str">
        <f>IF(ISBLANK('Soil Field Testing'!C37),"",'Soil Field Testing'!C37)</f>
        <v/>
      </c>
      <c r="E32" t="str">
        <f>IF(ISBLANK('Soil Field Testing'!D37),"",'Soil Field Testing'!D37)</f>
        <v/>
      </c>
      <c r="F32" t="str">
        <f>IF(ISBLANK('Soil Field Testing'!E37),"",'Soil Field Testing'!E37)</f>
        <v/>
      </c>
      <c r="G32" t="str">
        <f>IF('Soil Field Testing'!E37="SPT",'Soil Field Testing'!M37,"")</f>
        <v/>
      </c>
      <c r="H32" t="str">
        <f>IF('Soil Field Testing'!F37="LPT",'Soil Field Testing'!M37,"")</f>
        <v/>
      </c>
      <c r="I32" t="str">
        <f>IF(ISBLANK('Soil Field Testing'!N37),"",'Soil Field Testing'!N37)</f>
        <v/>
      </c>
      <c r="J32" t="str">
        <f>IF(ISBLANK('Soil Field Testing'!O37),"",'Soil Field Testing'!O37)</f>
        <v/>
      </c>
      <c r="K32" t="str">
        <f>IF(ISBLANK('Soil Field Testing'!P37),"",'Soil Field Testing'!P37)</f>
        <v/>
      </c>
      <c r="L32" t="str">
        <f>IF(ISBLANK('Soil Field Testing'!Q37),"",'Soil Field Testing'!Q37)</f>
        <v/>
      </c>
      <c r="M32" t="str">
        <f>IF(ISBLANK('Soil Field Testing'!R37),"",'Soil Field Testing'!R37)</f>
        <v/>
      </c>
    </row>
    <row r="33" spans="1:13">
      <c r="A33" t="str">
        <f>IF(ISBLANK('Soil Field Testing'!A38),"",'Soil Field Testing'!A38)</f>
        <v/>
      </c>
      <c r="C33" t="str">
        <f>IF(ISBLANK('Soil Field Testing'!B38),"",'Soil Field Testing'!B38)</f>
        <v/>
      </c>
      <c r="D33" t="str">
        <f>IF(ISBLANK('Soil Field Testing'!C38),"",'Soil Field Testing'!C38)</f>
        <v/>
      </c>
      <c r="E33" t="str">
        <f>IF(ISBLANK('Soil Field Testing'!D38),"",'Soil Field Testing'!D38)</f>
        <v/>
      </c>
      <c r="F33" t="str">
        <f>IF(ISBLANK('Soil Field Testing'!E38),"",'Soil Field Testing'!E38)</f>
        <v/>
      </c>
      <c r="G33" t="str">
        <f>IF('Soil Field Testing'!E38="SPT",'Soil Field Testing'!M38,"")</f>
        <v/>
      </c>
      <c r="H33" t="str">
        <f>IF('Soil Field Testing'!F38="LPT",'Soil Field Testing'!M38,"")</f>
        <v/>
      </c>
      <c r="I33" t="str">
        <f>IF(ISBLANK('Soil Field Testing'!N38),"",'Soil Field Testing'!N38)</f>
        <v/>
      </c>
      <c r="J33" t="str">
        <f>IF(ISBLANK('Soil Field Testing'!O38),"",'Soil Field Testing'!O38)</f>
        <v/>
      </c>
      <c r="K33" t="str">
        <f>IF(ISBLANK('Soil Field Testing'!P38),"",'Soil Field Testing'!P38)</f>
        <v/>
      </c>
      <c r="L33" t="str">
        <f>IF(ISBLANK('Soil Field Testing'!Q38),"",'Soil Field Testing'!Q38)</f>
        <v/>
      </c>
      <c r="M33" t="str">
        <f>IF(ISBLANK('Soil Field Testing'!R38),"",'Soil Field Testing'!R38)</f>
        <v/>
      </c>
    </row>
    <row r="34" spans="1:13">
      <c r="A34" t="str">
        <f>IF(ISBLANK('Soil Field Testing'!A39),"",'Soil Field Testing'!A39)</f>
        <v/>
      </c>
      <c r="C34" t="str">
        <f>IF(ISBLANK('Soil Field Testing'!B39),"",'Soil Field Testing'!B39)</f>
        <v/>
      </c>
      <c r="D34" t="str">
        <f>IF(ISBLANK('Soil Field Testing'!C39),"",'Soil Field Testing'!C39)</f>
        <v/>
      </c>
      <c r="E34" t="str">
        <f>IF(ISBLANK('Soil Field Testing'!D39),"",'Soil Field Testing'!D39)</f>
        <v/>
      </c>
      <c r="F34" t="str">
        <f>IF(ISBLANK('Soil Field Testing'!E39),"",'Soil Field Testing'!E39)</f>
        <v/>
      </c>
      <c r="G34" t="str">
        <f>IF('Soil Field Testing'!E39="SPT",'Soil Field Testing'!M39,"")</f>
        <v/>
      </c>
      <c r="H34" t="str">
        <f>IF('Soil Field Testing'!F39="LPT",'Soil Field Testing'!M39,"")</f>
        <v/>
      </c>
      <c r="I34" t="str">
        <f>IF(ISBLANK('Soil Field Testing'!N39),"",'Soil Field Testing'!N39)</f>
        <v/>
      </c>
      <c r="J34" t="str">
        <f>IF(ISBLANK('Soil Field Testing'!O39),"",'Soil Field Testing'!O39)</f>
        <v/>
      </c>
      <c r="K34" t="str">
        <f>IF(ISBLANK('Soil Field Testing'!P39),"",'Soil Field Testing'!P39)</f>
        <v/>
      </c>
      <c r="L34" t="str">
        <f>IF(ISBLANK('Soil Field Testing'!Q39),"",'Soil Field Testing'!Q39)</f>
        <v/>
      </c>
      <c r="M34" t="str">
        <f>IF(ISBLANK('Soil Field Testing'!R39),"",'Soil Field Testing'!R39)</f>
        <v/>
      </c>
    </row>
    <row r="35" spans="1:13">
      <c r="A35" t="str">
        <f>IF(ISBLANK('Soil Field Testing'!A40),"",'Soil Field Testing'!A40)</f>
        <v/>
      </c>
      <c r="C35" t="str">
        <f>IF(ISBLANK('Soil Field Testing'!B40),"",'Soil Field Testing'!B40)</f>
        <v/>
      </c>
      <c r="D35" t="str">
        <f>IF(ISBLANK('Soil Field Testing'!C40),"",'Soil Field Testing'!C40)</f>
        <v/>
      </c>
      <c r="E35" t="str">
        <f>IF(ISBLANK('Soil Field Testing'!D40),"",'Soil Field Testing'!D40)</f>
        <v/>
      </c>
      <c r="F35" t="str">
        <f>IF(ISBLANK('Soil Field Testing'!E40),"",'Soil Field Testing'!E40)</f>
        <v/>
      </c>
      <c r="G35" t="str">
        <f>IF('Soil Field Testing'!E40="SPT",'Soil Field Testing'!M40,"")</f>
        <v/>
      </c>
      <c r="H35" t="str">
        <f>IF('Soil Field Testing'!F40="LPT",'Soil Field Testing'!M40,"")</f>
        <v/>
      </c>
      <c r="I35" t="str">
        <f>IF(ISBLANK('Soil Field Testing'!N40),"",'Soil Field Testing'!N40)</f>
        <v/>
      </c>
      <c r="J35" t="str">
        <f>IF(ISBLANK('Soil Field Testing'!O40),"",'Soil Field Testing'!O40)</f>
        <v/>
      </c>
      <c r="K35" t="str">
        <f>IF(ISBLANK('Soil Field Testing'!P40),"",'Soil Field Testing'!P40)</f>
        <v/>
      </c>
      <c r="L35" t="str">
        <f>IF(ISBLANK('Soil Field Testing'!Q40),"",'Soil Field Testing'!Q40)</f>
        <v/>
      </c>
      <c r="M35" t="str">
        <f>IF(ISBLANK('Soil Field Testing'!R40),"",'Soil Field Testing'!R40)</f>
        <v/>
      </c>
    </row>
    <row r="36" spans="1:13">
      <c r="A36" t="str">
        <f>IF(ISBLANK('Soil Field Testing'!A41),"",'Soil Field Testing'!A41)</f>
        <v/>
      </c>
      <c r="C36" t="str">
        <f>IF(ISBLANK('Soil Field Testing'!B41),"",'Soil Field Testing'!B41)</f>
        <v/>
      </c>
      <c r="D36" t="str">
        <f>IF(ISBLANK('Soil Field Testing'!C41),"",'Soil Field Testing'!C41)</f>
        <v/>
      </c>
      <c r="E36" t="str">
        <f>IF(ISBLANK('Soil Field Testing'!D41),"",'Soil Field Testing'!D41)</f>
        <v/>
      </c>
      <c r="F36" t="str">
        <f>IF(ISBLANK('Soil Field Testing'!E41),"",'Soil Field Testing'!E41)</f>
        <v/>
      </c>
      <c r="G36" t="str">
        <f>IF('Soil Field Testing'!E41="SPT",'Soil Field Testing'!M41,"")</f>
        <v/>
      </c>
      <c r="H36" t="str">
        <f>IF('Soil Field Testing'!F41="LPT",'Soil Field Testing'!M41,"")</f>
        <v/>
      </c>
      <c r="I36" t="str">
        <f>IF(ISBLANK('Soil Field Testing'!N41),"",'Soil Field Testing'!N41)</f>
        <v/>
      </c>
      <c r="J36" t="str">
        <f>IF(ISBLANK('Soil Field Testing'!O41),"",'Soil Field Testing'!O41)</f>
        <v/>
      </c>
      <c r="K36" t="str">
        <f>IF(ISBLANK('Soil Field Testing'!P41),"",'Soil Field Testing'!P41)</f>
        <v/>
      </c>
      <c r="L36" t="str">
        <f>IF(ISBLANK('Soil Field Testing'!Q41),"",'Soil Field Testing'!Q41)</f>
        <v/>
      </c>
      <c r="M36" t="str">
        <f>IF(ISBLANK('Soil Field Testing'!R41),"",'Soil Field Testing'!R41)</f>
        <v/>
      </c>
    </row>
    <row r="37" spans="1:13">
      <c r="A37" t="str">
        <f>IF(ISBLANK('Soil Field Testing'!A42),"",'Soil Field Testing'!A42)</f>
        <v/>
      </c>
      <c r="C37" t="str">
        <f>IF(ISBLANK('Soil Field Testing'!B42),"",'Soil Field Testing'!B42)</f>
        <v/>
      </c>
      <c r="D37" t="str">
        <f>IF(ISBLANK('Soil Field Testing'!C42),"",'Soil Field Testing'!C42)</f>
        <v/>
      </c>
      <c r="E37" t="str">
        <f>IF(ISBLANK('Soil Field Testing'!D42),"",'Soil Field Testing'!D42)</f>
        <v/>
      </c>
      <c r="F37" t="str">
        <f>IF(ISBLANK('Soil Field Testing'!E42),"",'Soil Field Testing'!E42)</f>
        <v/>
      </c>
      <c r="G37" t="str">
        <f>IF('Soil Field Testing'!E42="SPT",'Soil Field Testing'!M42,"")</f>
        <v/>
      </c>
      <c r="H37" t="str">
        <f>IF('Soil Field Testing'!F42="LPT",'Soil Field Testing'!M42,"")</f>
        <v/>
      </c>
      <c r="I37" t="str">
        <f>IF(ISBLANK('Soil Field Testing'!N42),"",'Soil Field Testing'!N42)</f>
        <v/>
      </c>
      <c r="J37" t="str">
        <f>IF(ISBLANK('Soil Field Testing'!O42),"",'Soil Field Testing'!O42)</f>
        <v/>
      </c>
      <c r="K37" t="str">
        <f>IF(ISBLANK('Soil Field Testing'!P42),"",'Soil Field Testing'!P42)</f>
        <v/>
      </c>
      <c r="L37" t="str">
        <f>IF(ISBLANK('Soil Field Testing'!Q42),"",'Soil Field Testing'!Q42)</f>
        <v/>
      </c>
      <c r="M37" t="str">
        <f>IF(ISBLANK('Soil Field Testing'!R42),"",'Soil Field Testing'!R42)</f>
        <v/>
      </c>
    </row>
    <row r="38" spans="1:13">
      <c r="A38" t="str">
        <f>IF(ISBLANK('Soil Field Testing'!A43),"",'Soil Field Testing'!A43)</f>
        <v/>
      </c>
      <c r="C38" t="str">
        <f>IF(ISBLANK('Soil Field Testing'!B43),"",'Soil Field Testing'!B43)</f>
        <v/>
      </c>
      <c r="D38" t="str">
        <f>IF(ISBLANK('Soil Field Testing'!C43),"",'Soil Field Testing'!C43)</f>
        <v/>
      </c>
      <c r="E38" t="str">
        <f>IF(ISBLANK('Soil Field Testing'!D43),"",'Soil Field Testing'!D43)</f>
        <v/>
      </c>
      <c r="F38" t="str">
        <f>IF(ISBLANK('Soil Field Testing'!E43),"",'Soil Field Testing'!E43)</f>
        <v/>
      </c>
      <c r="G38" t="str">
        <f>IF('Soil Field Testing'!E43="SPT",'Soil Field Testing'!M43,"")</f>
        <v/>
      </c>
      <c r="H38" t="str">
        <f>IF('Soil Field Testing'!F43="LPT",'Soil Field Testing'!M43,"")</f>
        <v/>
      </c>
      <c r="I38" t="str">
        <f>IF(ISBLANK('Soil Field Testing'!N43),"",'Soil Field Testing'!N43)</f>
        <v/>
      </c>
      <c r="J38" t="str">
        <f>IF(ISBLANK('Soil Field Testing'!O43),"",'Soil Field Testing'!O43)</f>
        <v/>
      </c>
      <c r="K38" t="str">
        <f>IF(ISBLANK('Soil Field Testing'!P43),"",'Soil Field Testing'!P43)</f>
        <v/>
      </c>
      <c r="L38" t="str">
        <f>IF(ISBLANK('Soil Field Testing'!Q43),"",'Soil Field Testing'!Q43)</f>
        <v/>
      </c>
      <c r="M38" t="str">
        <f>IF(ISBLANK('Soil Field Testing'!R43),"",'Soil Field Testing'!R43)</f>
        <v/>
      </c>
    </row>
    <row r="39" spans="1:13">
      <c r="A39" t="str">
        <f>IF(ISBLANK('Soil Field Testing'!A44),"",'Soil Field Testing'!A44)</f>
        <v/>
      </c>
      <c r="C39" t="str">
        <f>IF(ISBLANK('Soil Field Testing'!B44),"",'Soil Field Testing'!B44)</f>
        <v/>
      </c>
      <c r="D39" t="str">
        <f>IF(ISBLANK('Soil Field Testing'!C44),"",'Soil Field Testing'!C44)</f>
        <v/>
      </c>
      <c r="E39" t="str">
        <f>IF(ISBLANK('Soil Field Testing'!D44),"",'Soil Field Testing'!D44)</f>
        <v/>
      </c>
      <c r="F39" t="str">
        <f>IF(ISBLANK('Soil Field Testing'!E44),"",'Soil Field Testing'!E44)</f>
        <v/>
      </c>
      <c r="G39" t="str">
        <f>IF('Soil Field Testing'!E44="SPT",'Soil Field Testing'!M44,"")</f>
        <v/>
      </c>
      <c r="H39" t="str">
        <f>IF('Soil Field Testing'!F44="LPT",'Soil Field Testing'!M44,"")</f>
        <v/>
      </c>
      <c r="I39" t="str">
        <f>IF(ISBLANK('Soil Field Testing'!N44),"",'Soil Field Testing'!N44)</f>
        <v/>
      </c>
      <c r="J39" t="str">
        <f>IF(ISBLANK('Soil Field Testing'!O44),"",'Soil Field Testing'!O44)</f>
        <v/>
      </c>
      <c r="K39" t="str">
        <f>IF(ISBLANK('Soil Field Testing'!P44),"",'Soil Field Testing'!P44)</f>
        <v/>
      </c>
      <c r="L39" t="str">
        <f>IF(ISBLANK('Soil Field Testing'!Q44),"",'Soil Field Testing'!Q44)</f>
        <v/>
      </c>
      <c r="M39" t="str">
        <f>IF(ISBLANK('Soil Field Testing'!R44),"",'Soil Field Testing'!R44)</f>
        <v/>
      </c>
    </row>
    <row r="40" spans="1:13">
      <c r="A40" t="str">
        <f>IF(ISBLANK('Soil Field Testing'!A45),"",'Soil Field Testing'!A45)</f>
        <v/>
      </c>
      <c r="C40" t="str">
        <f>IF(ISBLANK('Soil Field Testing'!B45),"",'Soil Field Testing'!B45)</f>
        <v/>
      </c>
      <c r="D40" t="str">
        <f>IF(ISBLANK('Soil Field Testing'!C45),"",'Soil Field Testing'!C45)</f>
        <v/>
      </c>
      <c r="E40" t="str">
        <f>IF(ISBLANK('Soil Field Testing'!D45),"",'Soil Field Testing'!D45)</f>
        <v/>
      </c>
      <c r="F40" t="str">
        <f>IF(ISBLANK('Soil Field Testing'!E45),"",'Soil Field Testing'!E45)</f>
        <v/>
      </c>
      <c r="G40" t="str">
        <f>IF('Soil Field Testing'!E45="SPT",'Soil Field Testing'!M45,"")</f>
        <v/>
      </c>
      <c r="H40" t="str">
        <f>IF('Soil Field Testing'!F45="LPT",'Soil Field Testing'!M45,"")</f>
        <v/>
      </c>
      <c r="I40" t="str">
        <f>IF(ISBLANK('Soil Field Testing'!N45),"",'Soil Field Testing'!N45)</f>
        <v/>
      </c>
      <c r="J40" t="str">
        <f>IF(ISBLANK('Soil Field Testing'!O45),"",'Soil Field Testing'!O45)</f>
        <v/>
      </c>
      <c r="K40" t="str">
        <f>IF(ISBLANK('Soil Field Testing'!P45),"",'Soil Field Testing'!P45)</f>
        <v/>
      </c>
      <c r="L40" t="str">
        <f>IF(ISBLANK('Soil Field Testing'!Q45),"",'Soil Field Testing'!Q45)</f>
        <v/>
      </c>
      <c r="M40" t="str">
        <f>IF(ISBLANK('Soil Field Testing'!R45),"",'Soil Field Testing'!R45)</f>
        <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EBA.Flag_x0020_For_x0020_Review xmlns="b106dbd8-4b22-4488-ab75-b36850af7285">false</EBA.Flag_x0020_For_x0020_Review>
    <EBA.Status xmlns="b106dbd8-4b22-4488-ab75-b36850af7285" xsi:nil="true"/>
    <EBA.Data_x0020_Type xmlns="b106dbd8-4b22-4488-ab75-b36850af7285" xsi:nil="true"/>
    <EBA.Date xmlns="b106dbd8-4b22-4488-ab75-b36850af728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file>

<file path=customXml/item4.xml><?xml version="1.0" encoding="utf-8"?>
<?mso-contentType ?>
<SharedContentType xmlns="Microsoft.SharePoint.Taxonomy.ContentTypeSync" SourceId="0ffb2afa-0461-4a25-b7e7-e28982f86d9a" ContentTypeId="0x010100269310EBED5C8548BBAB03BDBE9833E3" PreviousValue="false"/>
</file>

<file path=customXml/item5.xml><?xml version="1.0" encoding="utf-8"?>
<ct:contentTypeSchema xmlns:ct="http://schemas.microsoft.com/office/2006/metadata/contentType" xmlns:ma="http://schemas.microsoft.com/office/2006/metadata/properties/metaAttributes" ct:_="" ma:_="" ma:contentTypeName="EBA.Documents" ma:contentTypeID="0x010100269310EBED5C8548BBAB03BDBE9833E3007B4A0BB3C01420409952112B9621E2BB" ma:contentTypeVersion="6" ma:contentTypeDescription="EBA Specific document content type with meta data and key filters." ma:contentTypeScope="" ma:versionID="0fbfbf59a5fd8febd3c935e398206742">
  <xsd:schema xmlns:xsd="http://www.w3.org/2001/XMLSchema" xmlns:xs="http://www.w3.org/2001/XMLSchema" xmlns:p="http://schemas.microsoft.com/office/2006/metadata/properties" xmlns:ns2="b106dbd8-4b22-4488-ab75-b36850af7285" targetNamespace="http://schemas.microsoft.com/office/2006/metadata/properties" ma:root="true" ma:fieldsID="c91e65fe97fdfc6b7fa8af17d3620477" ns2:_="">
    <xsd:import namespace="b106dbd8-4b22-4488-ab75-b36850af7285"/>
    <xsd:element name="properties">
      <xsd:complexType>
        <xsd:sequence>
          <xsd:element name="documentManagement">
            <xsd:complexType>
              <xsd:all>
                <xsd:element ref="ns2:_dlc_DocId" minOccurs="0"/>
                <xsd:element ref="ns2:_dlc_DocIdUrl" minOccurs="0"/>
                <xsd:element ref="ns2:_dlc_DocIdPersistId" minOccurs="0"/>
                <xsd:element ref="ns2:EBA.Date" minOccurs="0"/>
                <xsd:element ref="ns2:EBA.Flag_x0020_For_x0020_Review" minOccurs="0"/>
                <xsd:element ref="ns2:EBA.Data_x0020_Type" minOccurs="0"/>
                <xsd:element ref="ns2:EBA.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06dbd8-4b22-4488-ab75-b36850af728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EBA.Date" ma:index="11" nillable="true" ma:displayName="EBA.Date" ma:description="EBA Document specific date." ma:format="DateOnly" ma:internalName="EBA_x002e_Date" ma:readOnly="false">
      <xsd:simpleType>
        <xsd:restriction base="dms:DateTime"/>
      </xsd:simpleType>
    </xsd:element>
    <xsd:element name="EBA.Flag_x0020_For_x0020_Review" ma:index="12" nillable="true" ma:displayName="EBA.Flag For Review" ma:default="0" ma:description="EBA Specific Review Flag" ma:internalName="EBA_x002e_Flag_x0020_For_x0020_Review" ma:readOnly="false">
      <xsd:simpleType>
        <xsd:restriction base="dms:Boolean"/>
      </xsd:simpleType>
    </xsd:element>
    <xsd:element name="EBA.Data_x0020_Type" ma:index="13" nillable="true" ma:displayName="EBA.Data Type" ma:format="Dropdown" ma:internalName="EBA_x002e_Data_x0020_Type" ma:readOnly="false">
      <xsd:simpleType>
        <xsd:restriction base="dms:Choice">
          <xsd:enumeration value="Addendum"/>
          <xsd:enumeration value="Agenda"/>
          <xsd:enumeration value="Appendix"/>
          <xsd:enumeration value="Budget"/>
          <xsd:enumeration value="Calculations"/>
          <xsd:enumeration value="Change Order"/>
          <xsd:enumeration value="Contemplated Change Order"/>
          <xsd:enumeration value="Contract"/>
          <xsd:enumeration value="Drawing"/>
          <xsd:enumeration value="Email"/>
          <xsd:enumeration value="Estimate"/>
          <xsd:enumeration value="Fax"/>
          <xsd:enumeration value="Field Data"/>
          <xsd:enumeration value="Field Notes"/>
          <xsd:enumeration value="Figure"/>
          <xsd:enumeration value="Forms"/>
          <xsd:enumeration value="Inspection Report"/>
          <xsd:enumeration value="Invoice"/>
          <xsd:enumeration value="Letter"/>
          <xsd:enumeration value="Logs"/>
          <xsd:enumeration value="Manual"/>
          <xsd:enumeration value="Memo"/>
          <xsd:enumeration value="Minutes"/>
          <xsd:enumeration value="Presentation"/>
          <xsd:enumeration value="PI Sheet"/>
          <xsd:enumeration value="PMP"/>
          <xsd:enumeration value="Project Profile"/>
          <xsd:enumeration value="Project Schedule"/>
          <xsd:enumeration value="Proposal"/>
          <xsd:enumeration value="Purchase Order"/>
          <xsd:enumeration value="Reference"/>
          <xsd:enumeration value="Report"/>
          <xsd:enumeration value="Request for Proposal"/>
          <xsd:enumeration value="Resume"/>
          <xsd:enumeration value="Scope Change Info"/>
          <xsd:enumeration value="Service Agreement"/>
          <xsd:enumeration value="Specifications"/>
          <xsd:enumeration value="Statement of Qualifications"/>
          <xsd:enumeration value="Table"/>
          <xsd:enumeration value="Telephone Record"/>
          <xsd:enumeration value="Tender"/>
          <xsd:enumeration value="Test Results"/>
          <xsd:enumeration value="Transmittal"/>
          <xsd:enumeration value="Work Order"/>
        </xsd:restriction>
      </xsd:simpleType>
    </xsd:element>
    <xsd:element name="EBA.Status" ma:index="14" nillable="true" ma:displayName="EBA.Status" ma:format="Dropdown" ma:internalName="EBA_x002e_Status" ma:readOnly="false">
      <xsd:simpleType>
        <xsd:restriction base="dms:Choice">
          <xsd:enumeration value="Working"/>
          <xsd:enumeration value="Draft"/>
          <xsd:enumeration value="Issued for Review"/>
          <xsd:enumeration value="Issued for Use"/>
          <xsd:enumeration value="Record"/>
          <xsd:enumeration value="Issued for Information"/>
          <xsd:enumeration value="Issued for Tender"/>
          <xsd:enumeration value="Issued for Construc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C0825B-1006-4DC3-997C-21A592E62A0E}"/>
</file>

<file path=customXml/itemProps2.xml><?xml version="1.0" encoding="utf-8"?>
<ds:datastoreItem xmlns:ds="http://schemas.openxmlformats.org/officeDocument/2006/customXml" ds:itemID="{8013AC1E-137C-4053-A9B8-632BBA57779E}"/>
</file>

<file path=customXml/itemProps3.xml><?xml version="1.0" encoding="utf-8"?>
<ds:datastoreItem xmlns:ds="http://schemas.openxmlformats.org/officeDocument/2006/customXml" ds:itemID="{5B034054-05E7-4CC8-9A5C-4E4DD9164A05}"/>
</file>

<file path=customXml/itemProps4.xml><?xml version="1.0" encoding="utf-8"?>
<ds:datastoreItem xmlns:ds="http://schemas.openxmlformats.org/officeDocument/2006/customXml" ds:itemID="{2F2EC37D-3B66-43DB-95B0-7B737A271D94}"/>
</file>

<file path=customXml/itemProps5.xml><?xml version="1.0" encoding="utf-8"?>
<ds:datastoreItem xmlns:ds="http://schemas.openxmlformats.org/officeDocument/2006/customXml" ds:itemID="{50D81014-8860-4062-B5DD-8D7ABBB8247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Kahn Shaheer    FRO</dc:creator>
  <cp:keywords/>
  <dc:description/>
  <cp:lastModifiedBy>Gosal, Dazy</cp:lastModifiedBy>
  <cp:revision/>
  <dcterms:created xsi:type="dcterms:W3CDTF">2015-06-05T18:17:20Z</dcterms:created>
  <dcterms:modified xsi:type="dcterms:W3CDTF">2020-10-02T14:07:28Z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0x010100269310EBED5C8548BBAB03BDBE9833E3007B4A0BB3C01420409952112B9621E2BB</vt:lpwstr>
  </property>
</Properties>
</file>